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Resumo (27,6,8,9)" sheetId="1" r:id="rId4"/>
    <sheet state="visible" name="AUXILIAR PREÇOS" sheetId="2" r:id="rId5"/>
    <sheet state="visible" name="ENCAR I" sheetId="3" r:id="rId6"/>
    <sheet state="visible" name="ENCAR II" sheetId="4" r:id="rId7"/>
    <sheet state="visible" name="ENCAR III" sheetId="5" r:id="rId8"/>
    <sheet state="visible" name="ENCAR IV" sheetId="6" r:id="rId9"/>
    <sheet state="visible" name="OF.MANUT I" sheetId="7" r:id="rId10"/>
    <sheet state="visible" name="OF.MANUT I - INS" sheetId="8" r:id="rId11"/>
    <sheet state="visible" name="OF.MANUT II - INS" sheetId="9" r:id="rId12"/>
    <sheet state="visible" name="OF.MANUT III - INS" sheetId="10" r:id="rId13"/>
    <sheet state="visible" name="OF.MANUT IV - INS" sheetId="11" r:id="rId14"/>
    <sheet state="visible" name="AUX.MAN.PRED I" sheetId="12" r:id="rId15"/>
    <sheet state="visible" name="AUX.MAN.PRED I - INS" sheetId="13" r:id="rId16"/>
    <sheet state="visible" name="AUX.MAN.PRED II - INS" sheetId="14" r:id="rId17"/>
    <sheet state="visible" name="AUX.MAN.PRED III - INS" sheetId="15" r:id="rId18"/>
    <sheet state="visible" name="AUX.MAN.PRED IV - INS" sheetId="16" r:id="rId19"/>
    <sheet state="visible" name="ELETR. BAIXA I" sheetId="17" r:id="rId20"/>
    <sheet state="visible" name="ELETR. BAIXA II" sheetId="18" r:id="rId21"/>
    <sheet state="visible" name="ELETR. BAIXA III" sheetId="19" r:id="rId22"/>
    <sheet state="visible" name="ELETR. BAIXA IV" sheetId="20" r:id="rId23"/>
    <sheet state="visible" name="ELETR. ALTA I" sheetId="21" r:id="rId24"/>
    <sheet state="visible" name="ELETR. ALTA II" sheetId="22" r:id="rId25"/>
    <sheet state="visible" name="ELETR. ALTA III" sheetId="23" r:id="rId26"/>
    <sheet state="visible" name="ELETR. ALTA IV" sheetId="24" r:id="rId27"/>
    <sheet state="visible" name="MARCEN I" sheetId="25" r:id="rId28"/>
    <sheet state="visible" name="MECÂNICO I" sheetId="26" r:id="rId29"/>
    <sheet state="visible" name="TEC. TELECOM I" sheetId="27" r:id="rId30"/>
    <sheet state="visible" name="MECÂNICO IV" sheetId="28" r:id="rId31"/>
  </sheets>
  <definedNames/>
  <calcPr/>
  <extLst>
    <ext uri="GoogleSheetsCustomDataVersion2">
      <go:sheetsCustomData xmlns:go="http://customooxmlschemas.google.com/" r:id="rId32" roundtripDataChecksum="BPAtKve4KSa5yMjRhO65Fxfkz6XioOHQNhvMYtwKkRc="/>
    </ext>
  </extLst>
</workbook>
</file>

<file path=xl/sharedStrings.xml><?xml version="1.0" encoding="utf-8"?>
<sst xmlns="http://schemas.openxmlformats.org/spreadsheetml/2006/main" count="5353" uniqueCount="277">
  <si>
    <t>ETP - ANEXO III - PLANILHA DE CUSTOS E FORMAÇÃO DE PREÇOS - POSTOS DE MÃO DE OBRA EXCLUSIVA</t>
  </si>
  <si>
    <t>MINISTÉRIO DA EDUCAÇÃO
UNIVERSIDADE FEDERAL DA PARAÍBA
SUPERINTENDÊNCIA DE INFRAESTRUTURA</t>
  </si>
  <si>
    <t>LICITAÇÃO/2025</t>
  </si>
  <si>
    <t>PLANILHA DE CUSTOS E FORMAÇÃO DE PREÇOS - POSTOS DE MÃO DE OBRA EXCLUSIVA</t>
  </si>
  <si>
    <t>QUADRO RESUMO DA CONTRATAÇÃO</t>
  </si>
  <si>
    <t>UFPB - UNIVERSIDADE FEDERAL DA PARAÍBA</t>
  </si>
  <si>
    <t>Lote</t>
  </si>
  <si>
    <t>Item</t>
  </si>
  <si>
    <t>Descrição do Posto de Serviço</t>
  </si>
  <si>
    <t>Valor Unit.</t>
  </si>
  <si>
    <t>Quant.</t>
  </si>
  <si>
    <t>Valor Mensal</t>
  </si>
  <si>
    <t>Valor Anual</t>
  </si>
  <si>
    <t>CAMPUS I</t>
  </si>
  <si>
    <t>CBO-7102-05 ENCARREGADO</t>
  </si>
  <si>
    <t xml:space="preserve">CBO-5143-25 OFICIAL DE MANUTENÇÃO PREDIAL </t>
  </si>
  <si>
    <t>CBO-5143-25 OFICIAL DE MANUTENÇÃO PREDIAL - INSAL.</t>
  </si>
  <si>
    <t>CBO-5143 AUXILIAR DE MANUTENÇÃO PREDIAL</t>
  </si>
  <si>
    <t>CBO-5143 AUXILIAR DE MANUTENÇÃO PREDIAL - INSAL.</t>
  </si>
  <si>
    <t>CBO-7321-20 - ELETRICISTA DE BAIXA TENSÃO - PERICUL.</t>
  </si>
  <si>
    <t>CBO-7321-20 - ELETRICISTA DE ALTA TENSÃO - PERICUL.</t>
  </si>
  <si>
    <t>CBO-9113-05 MECÂNICO DE MANUTENÇÃO DE MÁQUINAS</t>
  </si>
  <si>
    <t>CBO-771-05 MARCENEIRO</t>
  </si>
  <si>
    <t>CBO-3133-10 TÉCNICO TELECOMUNICAÇÕES</t>
  </si>
  <si>
    <t>Valor Total do Campus I</t>
  </si>
  <si>
    <t>CAMPUS IV</t>
  </si>
  <si>
    <t>Valor Total do Campus IV</t>
  </si>
  <si>
    <t>Valor Total do Lote 1</t>
  </si>
  <si>
    <t>CAMPUS II</t>
  </si>
  <si>
    <t>Valor Total do Campus II</t>
  </si>
  <si>
    <t>CAMPUS III</t>
  </si>
  <si>
    <t>Valor Total do Campus III</t>
  </si>
  <si>
    <t>Valor Total do Lote 2</t>
  </si>
  <si>
    <t>Valor Total dos Lote1 e lote 2</t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</si>
  <si>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ENCARREGADO - CBO-7102-05 - CAMPUS I - JOÃO PESSOA</t>
    </r>
  </si>
  <si>
    <t>PROCESSO Nº:</t>
  </si>
  <si>
    <t>23074.026488/2025-60</t>
  </si>
  <si>
    <t>Referente a(o):</t>
  </si>
  <si>
    <t>Serviços comuns de manutenções prediais, elétrica, equipamentos e de telefonia, com mão de obra em regime de dedicação exclusiva, visando atender serviços emergenciais com equipe a disposição, para pronto atendimento das Requisições de Manutenção do Módulo de Infraestrutura do SIPAC</t>
  </si>
  <si>
    <t>LICITAÇÃO:</t>
  </si>
  <si>
    <t>Ex.: PE UFPB/SOF nº XXX/2020</t>
  </si>
  <si>
    <t>CONTRATO:</t>
  </si>
  <si>
    <t>UFPB/SOF nº XXX/2020</t>
  </si>
  <si>
    <t>DISCRIMINAÇÃO DOS SERVIÇOS REFERENTES AO PREGÃO ELETRÔNICO</t>
  </si>
  <si>
    <t>A</t>
  </si>
  <si>
    <t>DATA DA APRESENTAÇÃO DA PROPOSTA (DIA/MÊS/ANO)</t>
  </si>
  <si>
    <t>xx/xx/2025</t>
  </si>
  <si>
    <t>B</t>
  </si>
  <si>
    <t>MUNICÍPIOS/UF</t>
  </si>
  <si>
    <t>JOAO PESSOA/PB</t>
  </si>
  <si>
    <t>C</t>
  </si>
  <si>
    <t>ANO DO ACORDO, CONVENÇÃO OU DISSÍDIO COLETIVO  - SIND DOS TRAB NAS EMPRESAS PREST DE SERV GERAIS DA PB, CNPJ n. 24.508.210/0001-53 - CONVENÇÃO COLETIVA DE TRABALHO 2022/2022</t>
  </si>
  <si>
    <t xml:space="preserve">PB000113/2025 
</t>
  </si>
  <si>
    <t>D</t>
  </si>
  <si>
    <t>Nº DE MESES DE EXECUÇÃO CONTRATUAL</t>
  </si>
  <si>
    <t>12 meses</t>
  </si>
  <si>
    <t>  </t>
  </si>
  <si>
    <t>IDENTIFICAÇÃO DO SERVIÇO</t>
  </si>
  <si>
    <t>Tipo de Serviço</t>
  </si>
  <si>
    <t>Unidade de Medida</t>
  </si>
  <si>
    <t>Quantidade total a contratar 
(em função da unidade de medida)</t>
  </si>
  <si>
    <t>Serviços comuns de Manutenções Prediais, Elétrica, Equipamentos e de Telefonia.</t>
  </si>
  <si>
    <t>Posto de Trabalho</t>
  </si>
  <si>
    <t>INFORMAÇÕES ADICIONAIS A RESPEITO DOS CUSTOS DA MÃO DE OBRA</t>
  </si>
  <si>
    <t>TIPO DE SERVIÇO</t>
  </si>
  <si>
    <t>Manutenção</t>
  </si>
  <si>
    <t xml:space="preserve">SALÁRIO NORMATIVO </t>
  </si>
  <si>
    <t xml:space="preserve">CATEGORIA PROFISSIONAL </t>
  </si>
  <si>
    <t>DATA-BASE DA CATEGORIA</t>
  </si>
  <si>
    <t>01 de Janeiro</t>
  </si>
  <si>
    <t> MÓDULO 1 - COMPOSIÇÃO DA REMUNERAÇÃO</t>
  </si>
  <si>
    <t>PERCENTUAL</t>
  </si>
  <si>
    <t>VALOR (R$)</t>
  </si>
  <si>
    <t>SALÁRIO-BASE</t>
  </si>
  <si>
    <t>-</t>
  </si>
  <si>
    <t>cct</t>
  </si>
  <si>
    <t>ADICIONAL DE PERICULOSIDADE</t>
  </si>
  <si>
    <t>ADICIONAL DE INSALUBRIDADE</t>
  </si>
  <si>
    <t>ADICIONAL NOTURNO</t>
  </si>
  <si>
    <t>E</t>
  </si>
  <si>
    <t>ADCIONAL DE HORA NOTURNA REDUZIDA</t>
  </si>
  <si>
    <t>F</t>
  </si>
  <si>
    <t>OUTROS - GRATIFICAÇÃO POR FUNÇÃO</t>
  </si>
  <si>
    <t>TOTAL</t>
  </si>
  <si>
    <t>MÓDULO 2 - ENCARGOS E BENEFÍCIOS ANUAIS, MENSAIS E DIÁRIOS</t>
  </si>
  <si>
    <t>SUBMÓDULO 2.1 - 13º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</si>
  <si>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</si>
  <si>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</si>
  <si>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</si>
  <si>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</si>
  <si>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</si>
  <si>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</si>
  <si>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</si>
  <si>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</si>
  <si>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</si>
  <si>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</si>
  <si>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</si>
  <si>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</si>
  <si>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</si>
  <si>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SUBMÓDULO 2.3 - BENEFÍCIOS MENSAIS E DIÁRIOS</t>
  </si>
  <si>
    <t>TRANSPORTE</t>
  </si>
  <si>
    <t>AUXILIO-REFEIÇÃO/ALIMENTAÇÃO</t>
  </si>
  <si>
    <t>AUXÍLIO ODONTOLÓGICO</t>
  </si>
  <si>
    <t>AUXILIO MORTE/FUNERAL</t>
  </si>
  <si>
    <t>ASSISTÊNCIA FAMILIAR E SOCIAL</t>
  </si>
  <si>
    <t>OUTROS</t>
  </si>
  <si>
    <t>QUADRO-RESUMO  DO MÓDULO 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</si>
  <si>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</si>
  <si>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</si>
  <si>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</si>
  <si>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</si>
  <si>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</si>
  <si>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</si>
  <si>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MÓDULO 3 - PROVISÃO PARA RESCISÃO</t>
  </si>
  <si>
    <t>AVISO PRÉVIO INDENIZADO</t>
  </si>
  <si>
    <t>sof</t>
  </si>
  <si>
    <t>automatico</t>
  </si>
  <si>
    <t>INCIDÊNCIA DO FGTS SOBRE O AVISO PRÉVIO INDENIZADO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</si>
  <si>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</si>
  <si>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t>Deveria ser 2%*Modulo 1? como diz a sof em vez de 2%*(modulo 1 + modulo 2) como ta a formula</t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</si>
  <si>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</si>
  <si>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t>INCIDÊNCIA DE GPS, FGTS E OUTRAS CONTRIBUIÇÕES SOBRE O AVISO PRÉVIO TRABALHADO</t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</si>
  <si>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</si>
  <si>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t xml:space="preserve">TOTAL </t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</si>
  <si>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</si>
  <si>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</si>
  <si>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</si>
  <si>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</si>
  <si>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LICENÇA-PATERNIDADE</t>
  </si>
  <si>
    <t>sof, mas em contrato de vigilancia</t>
  </si>
  <si>
    <t>SUBSTITUTO NA COBERTURA DE AUSÊNCIA POR ACIDENTE DE TRABALHO</t>
  </si>
  <si>
    <t>SUBSTITUTO NA COBERTURA DE AFASTAMENTO MATERNIDADE</t>
  </si>
  <si>
    <t>SUBSTITUTO NA COBERTURA DE OUTRAS AUSÊNCIAS (DOENÇA ART. 131, III, CLT)</t>
  </si>
  <si>
    <t>sof nao tem %, essa é do cct</t>
  </si>
  <si>
    <t xml:space="preserve">SUBMÓDULO 4.2 - SUBSTITUTO NA INTRAJORNADA </t>
  </si>
  <si>
    <t>SUBSTITUTO NA COBERTURA DE INTERVALO PARA REPOUSO OU ALIMENTAÇÃO</t>
  </si>
  <si>
    <t>QUADRO-RESUMO DO MÓDULO 4 - CUSTO DE REPOSIÇÃO DO PROFISSIONAL AUSENTE</t>
  </si>
  <si>
    <t>4.1</t>
  </si>
  <si>
    <t>SUBSTITUTO NAS AUSÊNCIAS LEGAIS</t>
  </si>
  <si>
    <t>4.2</t>
  </si>
  <si>
    <t>SUBSTITUTO NA INTRAJORNADA</t>
  </si>
  <si>
    <t> MÓDULO 5 - INSUMOS DIVERSOS</t>
  </si>
  <si>
    <t>INSUMOS DIVERSOS</t>
  </si>
  <si>
    <t>UNIFORMES</t>
  </si>
  <si>
    <t>MATERIAIS (EPI)</t>
  </si>
  <si>
    <t>EQUIPAMENTOS</t>
  </si>
  <si>
    <t>OUTROS (EQUIPAMENTOS COLETIVOS)</t>
  </si>
  <si>
    <t xml:space="preserve">MÓDULO 6 - CUSTOS INDIRETOS, TRIBUTOS E LUCRO </t>
  </si>
  <si>
    <t>CUSTOS INDIRETOS, TRIBUTOS E LUCRO</t>
  </si>
  <si>
    <t>CUSTOS INDIRETOS</t>
  </si>
  <si>
    <t>limpeza e vigilância</t>
  </si>
  <si>
    <t>LUCRO</t>
  </si>
  <si>
    <t>TRIBUTOS</t>
  </si>
  <si>
    <t>C.1 Tributos Federais (PIS e COFINS)</t>
  </si>
  <si>
    <t>Lucro Presumido</t>
  </si>
  <si>
    <t>C.2 Tributos Estaduais (Nenhum)</t>
  </si>
  <si>
    <t>C.3 Tributos Municipais (ISS)</t>
  </si>
  <si>
    <t>QUADRO-RESUMO DO CUSTO POR EMPREGADO</t>
  </si>
  <si>
    <t>MÓDULO 1 - COMPOSIÇÃO DA REMUNERAÇÃO</t>
  </si>
  <si>
    <t>MÓDULO 2 - ENCARGOS E BENEFÍCIOS ANUAIS, MENSAIS E DIÁRIOS</t>
  </si>
  <si>
    <t>MÓDULO 5 - INSUMOS DIVERSOS</t>
  </si>
  <si>
    <t>SUBTOTAL (A + B + C + D + E)</t>
  </si>
  <si>
    <t>MÓDULO 6 - CUSTOS INDIRETOS, TRIBUTOS E LUCRO</t>
  </si>
  <si>
    <t>VALOR TOTAL POR EMPREGADO</t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</si>
  <si>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ENCARREGADO - CBO-7102-05 - CAMPUS II - AREIA</t>
    </r>
  </si>
  <si>
    <t>AREIA/PB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</si>
  <si>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</si>
  <si>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</si>
  <si>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</si>
  <si>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ENCARREGADO - CBO-7102-05 - CAMPUS III - BANANEIRAS</t>
    </r>
  </si>
  <si>
    <t>BANANEIRAS/PB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</si>
  <si>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</si>
  <si>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</si>
  <si>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</si>
  <si>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t>PLANILHA DE CUSTOS E FORMAÇÃO DE PREÇOS - ENCARREGADO - CBO-7102-05 - CAMPUS IV - RIO TINTO</t>
  </si>
  <si>
    <t>RIO TINTO/PB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</si>
  <si>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</si>
  <si>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</si>
  <si>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</si>
  <si>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OFICIAL MANUT PREDIAL - CBO-5143-25 - CAMPUS I - JOÃO PESSOA</t>
    </r>
  </si>
  <si>
    <t xml:space="preserve">OUTROS 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</si>
  <si>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</si>
  <si>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</si>
  <si>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</si>
  <si>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OFICIAL MANUT PREDIAL INSAL - CBO-5143-25 - CAMPUS I - JOÃO PESSOA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</si>
  <si>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</si>
  <si>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</si>
  <si>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</si>
  <si>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OFICIAL MANUT PREDIAL - CBO-5143-25 - CAMPUS II - AREIA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</si>
  <si>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</si>
  <si>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</si>
  <si>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</si>
  <si>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OFICIAL MANUT PREDIAL - CBO-5143-25 - CAMPUS III - BANANEIRAS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</si>
  <si>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</si>
  <si>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</si>
  <si>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</si>
  <si>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OFICIAL MANUT PREDIAL - CBO-5143-25 - CAMPUS IV - RIO TINTO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</si>
  <si>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</si>
  <si>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</si>
  <si>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</si>
  <si>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AUX MANUTENÇÃO PREDIAL - CBO-51343-10 - CAMPUS I - JOÃO PESSOA</t>
    </r>
  </si>
  <si>
    <t>Auxiliar Serviços comuns de Manutenções Prediais, Elétrica, Equipamentos e de Telefonia.</t>
  </si>
  <si>
    <t>CBO - 5143-10 - AUXILIAR DE MANUTENÇÃO PREDIAL</t>
  </si>
  <si>
    <t>01 de Maio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</si>
  <si>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</si>
  <si>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</si>
  <si>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</si>
  <si>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AUX MANUTENÇÃO PREDIAL INSAL - CBO-51343-10 - CAMPUS I - JOÃO PESSOA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</si>
  <si>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</si>
  <si>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</si>
  <si>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</si>
  <si>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AUX MANUTENÇÃO PREDIAL INSAL. - CBO-51343-10 - CAMPUS II - AREIA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</si>
  <si>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</si>
  <si>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</si>
  <si>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</si>
  <si>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AUX MANUTENÇÃO PREDIAL - INSAL - CBO-51343-10 - CAMPUS III - BANANEIRAS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</si>
  <si>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</si>
  <si>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</si>
  <si>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</si>
  <si>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AUX MANUTENÇÃO PREDIAL - CBO-51343-10 - CAMPUS IV - RIO TINTO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</si>
  <si>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</si>
  <si>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</si>
  <si>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</si>
  <si>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BAIXA TENSÃO - CBO-7321-20 - CAMPUS I - JOÃO PESSOA</t>
    </r>
  </si>
  <si>
    <t>JOÃO PESSOA/PB</t>
  </si>
  <si>
    <t>CBO-7321-20 - ELETRICISTA DE BAIXA TENSÃO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</si>
  <si>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</si>
  <si>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</si>
  <si>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</si>
  <si>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BAIXA TENSÃO - CBO-7321-20 - CAMPUS II - AREIA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</si>
  <si>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</si>
  <si>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</si>
  <si>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</si>
  <si>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BAIXA TENSÃO - CBO-7321-20 - CAMPUS III - BANANEIRAS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</si>
  <si>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</si>
  <si>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</si>
  <si>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</si>
  <si>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BAIXA TENSÃO - CBO-7321-20 - CAMPUS IV - RIO TINTO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</si>
  <si>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</si>
  <si>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</si>
  <si>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</si>
  <si>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ALTA TENSÃO - CBO-7321-20 - CAMPUS I - JOÃO PESSOA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</si>
  <si>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</si>
  <si>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</si>
  <si>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</si>
  <si>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ALTA  TENSÃO - CBO-7321-20 - CAMPUS II - AREIA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</si>
  <si>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</si>
  <si>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</si>
  <si>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</si>
  <si>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ALTA  TENSÃO - CBO-7321-20 - CAMPUS III - BANANEIRAS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</si>
  <si>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</si>
  <si>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</si>
  <si>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</si>
  <si>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ELETRICISTA ALTA  TENSÃO - CBO-7321-20 - CAMPUS IV - RIO TINTO</t>
    </r>
  </si>
  <si>
    <t>CBO-7321-20 - ELETRICISTA DE ALTA  TENSÃO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</si>
  <si>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</si>
  <si>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</si>
  <si>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</si>
  <si>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MARCENEIRO - CBO-7710-05 - CAMPUS I - JOÃO PESSOA</t>
    </r>
  </si>
  <si>
    <t>CBO-7711-05 -MARCENEIRO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</si>
  <si>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</si>
  <si>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</si>
  <si>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</si>
  <si>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 xml:space="preserve">PLANILHA DE CUSTOS E FORMAÇÃO DE PREÇOS - </t>
    </r>
    <r>
      <rPr>
        <rFont val="Arial Black"/>
        <b/>
        <color theme="1"/>
        <sz val="11.0"/>
      </rPr>
      <t>MECÂNICO DE MANUTENÇÃO DE MÁQUINAS - CBO-9113-05 - CAMPUS I - JOÃO PESSOA</t>
    </r>
  </si>
  <si>
    <t>MECÂNICO DE MANUTENÇÃO DE MÁQUINAS - (CBO 9113-05)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</si>
  <si>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</si>
  <si>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</si>
  <si>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</si>
  <si>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TÉCNICO TELECOMUNICAÇÕES - CBO-3133-10 - CAMPUS I - JOÃO PESSOA</t>
    </r>
  </si>
  <si>
    <t>CBO-3133-10 - TÉCNICO EM TELECOMUNICAÇÕES</t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</si>
  <si>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</si>
  <si>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</si>
  <si>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</si>
  <si>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b/>
        <color theme="1"/>
        <sz val="11.0"/>
      </rPr>
      <t>PLANILHA DE CUSTOS E FORMAÇÃO DE PREÇOS -</t>
    </r>
    <r>
      <rPr>
        <rFont val="Arial Black"/>
        <b/>
        <color theme="1"/>
        <sz val="11.0"/>
      </rPr>
      <t xml:space="preserve"> MECÂNICO DE MANUTENÇÃO DE MÁQUINAS - CBO-9113-05 - CAMPUS IV - RIO TINTO</t>
    </r>
  </si>
  <si>
    <r>
      <rPr>
        <rFont val="Calibri"/>
        <color theme="1"/>
        <sz val="11.0"/>
      </rPr>
      <t xml:space="preserve">MULTA DO FGTS SOBRE O AVISO PRÉVIO INDENIZADO </t>
    </r>
    <r>
      <rPr>
        <rFont val="Calibri"/>
        <color theme="1"/>
        <sz val="8.0"/>
      </rPr>
      <t>(Contribuição Social sobre o FGTS extinta, conforme Lei nº 13.932/2019)</t>
    </r>
  </si>
  <si>
    <r>
      <rPr>
        <rFont val="Calibri"/>
        <color theme="1"/>
        <sz val="11.0"/>
      </rPr>
      <t xml:space="preserve">AVISO PRÉVIO TRABALHADO </t>
    </r>
    <r>
      <rPr>
        <rFont val="Calibri"/>
        <color theme="1"/>
        <sz val="8.0"/>
      </rPr>
      <t>(Percentual máximo permitido de até 1,94%, conforme Acórdão TCU nº 1.586/2018 – Plenário)</t>
    </r>
  </si>
  <si>
    <r>
      <rPr>
        <rFont val="Calibri"/>
        <color theme="1"/>
        <sz val="11.0"/>
      </rPr>
      <t xml:space="preserve">MULTA DO FGTS SOBRE O AVISO PRÉVIO TRABALHADO </t>
    </r>
    <r>
      <rPr>
        <rFont val="Calibri"/>
        <color theme="1"/>
        <sz val="8.0"/>
      </rPr>
      <t>(Contribuição Social sobre o FGTS extinta, conforme Lei nº 13.932/2019)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</si>
</sst>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&quot;R$&quot;* #,##0.00_-;&quot;-R$&quot;* #,##0.00_-;_-&quot;R$&quot;* \-??_-;_-@"/>
    <numFmt numFmtId="165" formatCode="_-&quot;R$ &quot;* #,##0.00_-;&quot;-R$ &quot;* #,##0.00_-;_-&quot;R$ &quot;* \-??_-;_-@"/>
    <numFmt numFmtId="166" formatCode="\R\$\ 0.00"/>
    <numFmt numFmtId="167" formatCode="&quot;R$&quot;\ #,##0.00"/>
    <numFmt numFmtId="168" formatCode="_(&quot;R$ &quot;* #,##0.00_);_(&quot;R$ &quot;* \(#,##0.00\);_(&quot;R$ &quot;* \-??_);_(@_)"/>
    <numFmt numFmtId="169" formatCode="[$-416]d/m/yyyy"/>
  </numFmts>
  <fonts count="26">
    <font>
      <sz val="11.0"/>
      <color rgb="FF000000"/>
      <name val="Calibri"/>
      <scheme val="minor"/>
    </font>
    <font>
      <sz val="11.0"/>
      <color rgb="FF000000"/>
      <name val="Calibri"/>
    </font>
    <font>
      <sz val="11.0"/>
      <color rgb="FF000000"/>
      <name val="Arial Black"/>
    </font>
    <font/>
    <font>
      <b/>
      <sz val="10.0"/>
      <color rgb="FF000000"/>
      <name val="Arial Black"/>
    </font>
    <font>
      <sz val="11.0"/>
      <color rgb="FF0000FF"/>
      <name val="Arial Black"/>
    </font>
    <font>
      <b/>
      <sz val="14.0"/>
      <color rgb="FF000000"/>
      <name val="Calibri"/>
    </font>
    <font>
      <sz val="10.0"/>
      <color rgb="FF000000"/>
      <name val="Calibri"/>
    </font>
    <font>
      <sz val="13.0"/>
      <color rgb="FF000000"/>
      <name val="Arial Black"/>
    </font>
    <font>
      <b/>
      <sz val="14.0"/>
      <color rgb="FF000000"/>
      <name val="Arial Black"/>
    </font>
    <font>
      <b/>
      <sz val="11.0"/>
      <color rgb="FF000000"/>
      <name val="Calibri"/>
    </font>
    <font>
      <b/>
      <sz val="11.0"/>
      <color rgb="FF000000"/>
      <name val="Arial Black"/>
    </font>
    <font>
      <sz val="11.0"/>
      <color theme="1"/>
      <name val="Calibri"/>
    </font>
    <font>
      <b/>
      <sz val="10.0"/>
      <color theme="1"/>
      <name val="Arial Black"/>
    </font>
    <font>
      <b/>
      <sz val="11.0"/>
      <color theme="1"/>
      <name val="Arial Black"/>
    </font>
    <font>
      <b/>
      <sz val="12.0"/>
      <color theme="1"/>
      <name val="Calibri"/>
    </font>
    <font>
      <b/>
      <sz val="14.0"/>
      <color theme="1"/>
      <name val="Calibri"/>
    </font>
    <font>
      <b/>
      <sz val="11.0"/>
      <color theme="1"/>
      <name val="Calibri"/>
    </font>
    <font>
      <sz val="11.0"/>
      <color rgb="FFFF0000"/>
      <name val="Calibri"/>
    </font>
    <font>
      <b/>
      <i/>
      <sz val="11.0"/>
      <color theme="1"/>
      <name val="Calibri"/>
    </font>
    <font>
      <b/>
      <i/>
      <sz val="10.0"/>
      <color theme="1"/>
      <name val="Calibri"/>
    </font>
    <font>
      <b/>
      <sz val="10.0"/>
      <color theme="1"/>
      <name val="Calibri"/>
    </font>
    <font>
      <i/>
      <sz val="11.0"/>
      <color theme="1"/>
      <name val="Calibri"/>
    </font>
    <font>
      <sz val="12.0"/>
      <color theme="1"/>
      <name val="Calibri"/>
    </font>
    <font>
      <sz val="11.0"/>
      <color theme="1"/>
      <name val="Arial Black"/>
    </font>
    <font>
      <b/>
      <sz val="9.0"/>
      <color theme="1"/>
      <name val="Arial Black"/>
    </font>
  </fonts>
  <fills count="2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rgb="FFC0C0C0"/>
        <bgColor rgb="FFC0C0C0"/>
      </patternFill>
    </fill>
    <fill>
      <patternFill patternType="solid">
        <fgColor rgb="FFEAD1DC"/>
        <bgColor rgb="FFEAD1DC"/>
      </patternFill>
    </fill>
    <fill>
      <patternFill patternType="solid">
        <fgColor rgb="FF8EAADB"/>
        <bgColor rgb="FF8EAADB"/>
      </patternFill>
    </fill>
    <fill>
      <patternFill patternType="solid">
        <fgColor rgb="FFF4CCCC"/>
        <bgColor rgb="FFF4CCCC"/>
      </patternFill>
    </fill>
    <fill>
      <patternFill patternType="solid">
        <fgColor rgb="FFBFBFBF"/>
        <bgColor rgb="FFBFBFBF"/>
      </patternFill>
    </fill>
    <fill>
      <patternFill patternType="solid">
        <fgColor rgb="FFB6D7A8"/>
        <bgColor rgb="FFB6D7A8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</fills>
  <borders count="108">
    <border/>
    <border>
      <left style="thick">
        <color rgb="FF000000"/>
      </left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  <bottom/>
    </border>
    <border>
      <left style="thick">
        <color rgb="FF000000"/>
      </lef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left/>
      <top style="thick">
        <color rgb="FF000000"/>
      </top>
      <bottom style="medium">
        <color rgb="FF000000"/>
      </bottom>
    </border>
    <border>
      <right/>
      <top style="thick">
        <color rgb="FF000000"/>
      </top>
      <bottom style="medium">
        <color rgb="FF000000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 style="thick">
        <color rgb="FF000000"/>
      </right>
      <top/>
      <bottom/>
    </border>
    <border>
      <left/>
      <right/>
      <top/>
      <bottom/>
    </border>
    <border>
      <left style="thick">
        <color rgb="FF000000"/>
      </left>
      <top/>
      <bottom style="thick">
        <color rgb="FF000000"/>
      </bottom>
    </border>
    <border>
      <top/>
      <bottom style="thick">
        <color rgb="FF000000"/>
      </bottom>
    </border>
    <border>
      <right style="thick">
        <color rgb="FF000000"/>
      </right>
      <top/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ck">
        <color rgb="FF000000"/>
      </right>
      <bottom style="medium">
        <color rgb="FF000000"/>
      </bottom>
    </border>
    <border>
      <left style="thick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ck">
        <color rgb="FF000000"/>
      </right>
      <top style="medium">
        <color rgb="FF000000"/>
      </top>
      <bottom/>
    </border>
    <border>
      <left style="thick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ck">
        <color rgb="FF000000"/>
      </right>
      <top style="thin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thick">
        <color rgb="FF000000"/>
      </right>
      <top/>
      <bottom style="medium">
        <color rgb="FF000000"/>
      </bottom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thick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thick">
        <color rgb="FF000000"/>
      </right>
      <top/>
      <bottom/>
    </border>
    <border>
      <left style="thick">
        <color rgb="FF000000"/>
      </left>
      <right/>
      <top style="medium">
        <color rgb="FF000000"/>
      </top>
      <bottom style="medium">
        <color rgb="FF000000"/>
      </bottom>
    </border>
    <border>
      <left/>
      <right style="thick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ck">
        <color rgb="FF000000"/>
      </right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/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/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left/>
      <right/>
      <top/>
      <bottom style="thick">
        <color rgb="FF000000"/>
      </bottom>
    </border>
    <border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1" numFmtId="0" xfId="0" applyBorder="1" applyFont="1"/>
    <xf borderId="4" fillId="0" fontId="1" numFmtId="0" xfId="0" applyBorder="1" applyFont="1"/>
    <xf borderId="5" fillId="3" fontId="2" numFmtId="0" xfId="0" applyAlignment="1" applyBorder="1" applyFill="1" applyFont="1">
      <alignment vertical="center"/>
    </xf>
    <xf borderId="6" fillId="0" fontId="3" numFmtId="0" xfId="0" applyBorder="1" applyFont="1"/>
    <xf borderId="7" fillId="0" fontId="3" numFmtId="0" xfId="0" applyBorder="1" applyFont="1"/>
    <xf borderId="8" fillId="0" fontId="1" numFmtId="0" xfId="0" applyBorder="1" applyFont="1"/>
    <xf borderId="0" fillId="0" fontId="1" numFmtId="0" xfId="0" applyFont="1"/>
    <xf borderId="9" fillId="0" fontId="1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3" numFmtId="0" xfId="0" applyBorder="1" applyFont="1"/>
    <xf borderId="12" fillId="2" fontId="4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5" numFmtId="0" xfId="0" applyAlignment="1" applyBorder="1" applyFont="1">
      <alignment horizontal="center" shrinkToFit="0" vertical="center" wrapText="1"/>
    </xf>
    <xf borderId="15" fillId="2" fontId="6" numFmtId="0" xfId="0" applyAlignment="1" applyBorder="1" applyFont="1">
      <alignment shrinkToFit="0" vertical="center" wrapText="1"/>
    </xf>
    <xf borderId="16" fillId="2" fontId="7" numFmtId="0" xfId="0" applyAlignment="1" applyBorder="1" applyFont="1">
      <alignment vertical="center"/>
    </xf>
    <xf borderId="17" fillId="4" fontId="8" numFmtId="0" xfId="0" applyAlignment="1" applyBorder="1" applyFill="1" applyFont="1">
      <alignment horizontal="center" vertical="center"/>
    </xf>
    <xf borderId="18" fillId="0" fontId="3" numFmtId="0" xfId="0" applyBorder="1" applyFont="1"/>
    <xf borderId="19" fillId="0" fontId="3" numFmtId="0" xfId="0" applyBorder="1" applyFont="1"/>
    <xf borderId="16" fillId="2" fontId="1" numFmtId="0" xfId="0" applyBorder="1" applyFont="1"/>
    <xf borderId="16" fillId="2" fontId="1" numFmtId="0" xfId="0" applyAlignment="1" applyBorder="1" applyFont="1">
      <alignment horizontal="center"/>
    </xf>
    <xf borderId="15" fillId="2" fontId="1" numFmtId="0" xfId="0" applyBorder="1" applyFont="1"/>
    <xf borderId="20" fillId="5" fontId="9" numFmtId="0" xfId="0" applyAlignment="1" applyBorder="1" applyFill="1" applyFont="1">
      <alignment horizontal="center" vertical="center"/>
    </xf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6" fontId="10" numFmtId="0" xfId="0" applyAlignment="1" applyBorder="1" applyFill="1" applyFont="1">
      <alignment horizontal="center" vertical="center"/>
    </xf>
    <xf borderId="27" fillId="0" fontId="3" numFmtId="0" xfId="0" applyBorder="1" applyFont="1"/>
    <xf borderId="28" fillId="0" fontId="3" numFmtId="0" xfId="0" applyBorder="1" applyFont="1"/>
    <xf borderId="29" fillId="7" fontId="11" numFmtId="0" xfId="0" applyAlignment="1" applyBorder="1" applyFill="1" applyFont="1">
      <alignment horizontal="center"/>
    </xf>
    <xf borderId="30" fillId="7" fontId="11" numFmtId="0" xfId="0" applyAlignment="1" applyBorder="1" applyFont="1">
      <alignment horizontal="center"/>
    </xf>
    <xf borderId="31" fillId="7" fontId="11" numFmtId="0" xfId="0" applyAlignment="1" applyBorder="1" applyFont="1">
      <alignment horizontal="center"/>
    </xf>
    <xf borderId="32" fillId="0" fontId="3" numFmtId="0" xfId="0" applyBorder="1" applyFont="1"/>
    <xf borderId="33" fillId="0" fontId="3" numFmtId="0" xfId="0" applyBorder="1" applyFont="1"/>
    <xf borderId="30" fillId="0" fontId="11" numFmtId="0" xfId="0" applyAlignment="1" applyBorder="1" applyFont="1">
      <alignment horizontal="center"/>
    </xf>
    <xf borderId="34" fillId="7" fontId="11" numFmtId="0" xfId="0" applyAlignment="1" applyBorder="1" applyFont="1">
      <alignment horizontal="center"/>
    </xf>
    <xf borderId="35" fillId="7" fontId="2" numFmtId="0" xfId="0" applyAlignment="1" applyBorder="1" applyFont="1">
      <alignment horizontal="center" vertical="center"/>
    </xf>
    <xf borderId="36" fillId="6" fontId="10" numFmtId="0" xfId="0" applyAlignment="1" applyBorder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9" fillId="2" fontId="1" numFmtId="0" xfId="0" applyAlignment="1" applyBorder="1" applyFont="1">
      <alignment horizontal="center"/>
    </xf>
    <xf borderId="40" fillId="2" fontId="1" numFmtId="0" xfId="0" applyAlignment="1" applyBorder="1" applyFont="1">
      <alignment horizontal="left"/>
    </xf>
    <xf borderId="41" fillId="0" fontId="3" numFmtId="0" xfId="0" applyBorder="1" applyFont="1"/>
    <xf borderId="42" fillId="0" fontId="3" numFmtId="0" xfId="0" applyBorder="1" applyFont="1"/>
    <xf borderId="43" fillId="0" fontId="1" numFmtId="164" xfId="0" applyAlignment="1" applyBorder="1" applyFont="1" applyNumberFormat="1">
      <alignment horizontal="center"/>
    </xf>
    <xf borderId="44" fillId="0" fontId="1" numFmtId="0" xfId="0" applyAlignment="1" applyBorder="1" applyFont="1">
      <alignment horizontal="center"/>
    </xf>
    <xf borderId="45" fillId="2" fontId="1" numFmtId="165" xfId="0" applyBorder="1" applyFont="1" applyNumberFormat="1"/>
    <xf borderId="46" fillId="2" fontId="1" numFmtId="164" xfId="0" applyAlignment="1" applyBorder="1" applyFont="1" applyNumberFormat="1">
      <alignment horizontal="center"/>
    </xf>
    <xf borderId="47" fillId="2" fontId="1" numFmtId="0" xfId="0" applyAlignment="1" applyBorder="1" applyFont="1">
      <alignment horizontal="center"/>
    </xf>
    <xf borderId="43" fillId="2" fontId="1" numFmtId="0" xfId="0" applyAlignment="1" applyBorder="1" applyFont="1">
      <alignment horizontal="left"/>
    </xf>
    <xf borderId="48" fillId="0" fontId="3" numFmtId="0" xfId="0" applyBorder="1" applyFont="1"/>
    <xf borderId="49" fillId="0" fontId="3" numFmtId="0" xfId="0" applyBorder="1" applyFont="1"/>
    <xf borderId="50" fillId="0" fontId="1" numFmtId="0" xfId="0" applyAlignment="1" applyBorder="1" applyFont="1">
      <alignment horizontal="center"/>
    </xf>
    <xf borderId="51" fillId="2" fontId="1" numFmtId="165" xfId="0" applyBorder="1" applyFont="1" applyNumberFormat="1"/>
    <xf borderId="52" fillId="2" fontId="1" numFmtId="164" xfId="0" applyAlignment="1" applyBorder="1" applyFont="1" applyNumberFormat="1">
      <alignment horizontal="center"/>
    </xf>
    <xf borderId="50" fillId="0" fontId="1" numFmtId="3" xfId="0" applyAlignment="1" applyBorder="1" applyFont="1" applyNumberFormat="1">
      <alignment horizontal="center"/>
    </xf>
    <xf borderId="49" fillId="0" fontId="12" numFmtId="0" xfId="0" applyAlignment="1" applyBorder="1" applyFont="1">
      <alignment horizontal="center"/>
    </xf>
    <xf borderId="43" fillId="0" fontId="1" numFmtId="0" xfId="0" applyAlignment="1" applyBorder="1" applyFont="1">
      <alignment horizontal="left"/>
    </xf>
    <xf borderId="48" fillId="0" fontId="1" numFmtId="165" xfId="0" applyBorder="1" applyFont="1" applyNumberFormat="1"/>
    <xf borderId="52" fillId="0" fontId="1" numFmtId="164" xfId="0" applyAlignment="1" applyBorder="1" applyFont="1" applyNumberFormat="1">
      <alignment horizontal="center"/>
    </xf>
    <xf borderId="53" fillId="0" fontId="12" numFmtId="0" xfId="0" applyAlignment="1" applyBorder="1" applyFont="1">
      <alignment horizontal="center"/>
    </xf>
    <xf borderId="54" fillId="0" fontId="12" numFmtId="0" xfId="0" applyAlignment="1" applyBorder="1" applyFont="1">
      <alignment horizontal="left"/>
    </xf>
    <xf borderId="55" fillId="0" fontId="3" numFmtId="0" xfId="0" applyBorder="1" applyFont="1"/>
    <xf borderId="53" fillId="0" fontId="3" numFmtId="0" xfId="0" applyBorder="1" applyFont="1"/>
    <xf borderId="54" fillId="0" fontId="12" numFmtId="164" xfId="0" applyAlignment="1" applyBorder="1" applyFont="1" applyNumberFormat="1">
      <alignment horizontal="center"/>
    </xf>
    <xf borderId="56" fillId="0" fontId="12" numFmtId="0" xfId="0" applyAlignment="1" applyBorder="1" applyFont="1">
      <alignment horizontal="center"/>
    </xf>
    <xf borderId="55" fillId="0" fontId="12" numFmtId="165" xfId="0" applyBorder="1" applyFont="1" applyNumberFormat="1"/>
    <xf borderId="57" fillId="0" fontId="12" numFmtId="164" xfId="0" applyAlignment="1" applyBorder="1" applyFont="1" applyNumberFormat="1">
      <alignment horizontal="center"/>
    </xf>
    <xf borderId="36" fillId="5" fontId="13" numFmtId="0" xfId="0" applyAlignment="1" applyBorder="1" applyFont="1">
      <alignment horizontal="center"/>
    </xf>
    <xf borderId="58" fillId="5" fontId="13" numFmtId="0" xfId="0" applyAlignment="1" applyBorder="1" applyFont="1">
      <alignment horizontal="center"/>
    </xf>
    <xf borderId="59" fillId="5" fontId="13" numFmtId="164" xfId="0" applyBorder="1" applyFont="1" applyNumberFormat="1"/>
    <xf borderId="34" fillId="5" fontId="13" numFmtId="164" xfId="0" applyAlignment="1" applyBorder="1" applyFont="1" applyNumberFormat="1">
      <alignment horizontal="center"/>
    </xf>
    <xf borderId="60" fillId="2" fontId="13" numFmtId="0" xfId="0" applyAlignment="1" applyBorder="1" applyFont="1">
      <alignment horizontal="center"/>
    </xf>
    <xf borderId="61" fillId="0" fontId="3" numFmtId="0" xfId="0" applyBorder="1" applyFont="1"/>
    <xf borderId="62" fillId="0" fontId="3" numFmtId="0" xfId="0" applyBorder="1" applyFont="1"/>
    <xf borderId="43" fillId="0" fontId="12" numFmtId="0" xfId="0" applyAlignment="1" applyBorder="1" applyFont="1">
      <alignment horizontal="left"/>
    </xf>
    <xf borderId="43" fillId="0" fontId="12" numFmtId="164" xfId="0" applyAlignment="1" applyBorder="1" applyFont="1" applyNumberFormat="1">
      <alignment horizontal="center"/>
    </xf>
    <xf borderId="50" fillId="0" fontId="12" numFmtId="3" xfId="0" applyAlignment="1" applyBorder="1" applyFont="1" applyNumberFormat="1">
      <alignment horizontal="center"/>
    </xf>
    <xf borderId="48" fillId="0" fontId="12" numFmtId="164" xfId="0" applyAlignment="1" applyBorder="1" applyFont="1" applyNumberFormat="1">
      <alignment horizontal="center"/>
    </xf>
    <xf borderId="46" fillId="0" fontId="12" numFmtId="164" xfId="0" applyAlignment="1" applyBorder="1" applyFont="1" applyNumberFormat="1">
      <alignment horizontal="center"/>
    </xf>
    <xf borderId="52" fillId="0" fontId="12" numFmtId="164" xfId="0" applyAlignment="1" applyBorder="1" applyFont="1" applyNumberFormat="1">
      <alignment horizontal="center"/>
    </xf>
    <xf borderId="54" fillId="0" fontId="1" numFmtId="0" xfId="0" applyAlignment="1" applyBorder="1" applyFont="1">
      <alignment horizontal="left"/>
    </xf>
    <xf borderId="56" fillId="0" fontId="12" numFmtId="3" xfId="0" applyAlignment="1" applyBorder="1" applyFont="1" applyNumberFormat="1">
      <alignment horizontal="center"/>
    </xf>
    <xf borderId="55" fillId="0" fontId="12" numFmtId="164" xfId="0" applyAlignment="1" applyBorder="1" applyFont="1" applyNumberFormat="1">
      <alignment horizontal="center"/>
    </xf>
    <xf borderId="58" fillId="5" fontId="13" numFmtId="3" xfId="0" applyAlignment="1" applyBorder="1" applyFont="1" applyNumberFormat="1">
      <alignment horizontal="center"/>
    </xf>
    <xf borderId="36" fillId="2" fontId="13" numFmtId="0" xfId="0" applyAlignment="1" applyBorder="1" applyFont="1">
      <alignment horizontal="center"/>
    </xf>
    <xf borderId="63" fillId="0" fontId="3" numFmtId="0" xfId="0" applyBorder="1" applyFont="1"/>
    <xf borderId="36" fillId="4" fontId="11" numFmtId="0" xfId="0" applyAlignment="1" applyBorder="1" applyFont="1">
      <alignment horizontal="center"/>
    </xf>
    <xf borderId="64" fillId="0" fontId="3" numFmtId="0" xfId="0" applyBorder="1" applyFont="1"/>
    <xf borderId="30" fillId="4" fontId="11" numFmtId="3" xfId="0" applyAlignment="1" applyBorder="1" applyFont="1" applyNumberFormat="1">
      <alignment horizontal="center"/>
    </xf>
    <xf borderId="59" fillId="4" fontId="11" numFmtId="164" xfId="0" applyBorder="1" applyFont="1" applyNumberFormat="1"/>
    <xf borderId="34" fillId="4" fontId="11" numFmtId="164" xfId="0" applyAlignment="1" applyBorder="1" applyFont="1" applyNumberFormat="1">
      <alignment horizontal="center"/>
    </xf>
    <xf borderId="65" fillId="2" fontId="1" numFmtId="0" xfId="0" applyBorder="1" applyFont="1"/>
    <xf borderId="16" fillId="2" fontId="11" numFmtId="0" xfId="0" applyAlignment="1" applyBorder="1" applyFont="1">
      <alignment horizontal="center"/>
    </xf>
    <xf borderId="16" fillId="2" fontId="12" numFmtId="0" xfId="0" applyBorder="1" applyFont="1"/>
    <xf borderId="66" fillId="2" fontId="11" numFmtId="3" xfId="0" applyAlignment="1" applyBorder="1" applyFont="1" applyNumberFormat="1">
      <alignment horizontal="center"/>
    </xf>
    <xf borderId="16" fillId="2" fontId="11" numFmtId="164" xfId="0" applyBorder="1" applyFont="1" applyNumberFormat="1"/>
    <xf borderId="67" fillId="2" fontId="11" numFmtId="164" xfId="0" applyAlignment="1" applyBorder="1" applyFont="1" applyNumberFormat="1">
      <alignment horizontal="center"/>
    </xf>
    <xf borderId="68" fillId="7" fontId="11" numFmtId="0" xfId="0" applyAlignment="1" applyBorder="1" applyFont="1">
      <alignment horizontal="center"/>
    </xf>
    <xf borderId="30" fillId="0" fontId="14" numFmtId="0" xfId="0" applyAlignment="1" applyBorder="1" applyFont="1">
      <alignment horizontal="center"/>
    </xf>
    <xf borderId="31" fillId="0" fontId="14" numFmtId="0" xfId="0" applyAlignment="1" applyBorder="1" applyFont="1">
      <alignment horizontal="center"/>
    </xf>
    <xf borderId="34" fillId="0" fontId="14" numFmtId="0" xfId="0" applyAlignment="1" applyBorder="1" applyFont="1">
      <alignment horizontal="center"/>
    </xf>
    <xf borderId="42" fillId="0" fontId="12" numFmtId="0" xfId="0" applyAlignment="1" applyBorder="1" applyFont="1">
      <alignment horizontal="center"/>
    </xf>
    <xf borderId="40" fillId="0" fontId="12" numFmtId="0" xfId="0" applyAlignment="1" applyBorder="1" applyFont="1">
      <alignment horizontal="left"/>
    </xf>
    <xf borderId="41" fillId="0" fontId="12" numFmtId="165" xfId="0" applyBorder="1" applyFont="1" applyNumberFormat="1"/>
    <xf borderId="48" fillId="0" fontId="12" numFmtId="165" xfId="0" applyBorder="1" applyFont="1" applyNumberFormat="1"/>
    <xf borderId="36" fillId="5" fontId="10" numFmtId="0" xfId="0" applyAlignment="1" applyBorder="1" applyFont="1">
      <alignment horizontal="center" vertical="center"/>
    </xf>
    <xf borderId="59" fillId="8" fontId="10" numFmtId="0" xfId="0" applyAlignment="1" applyBorder="1" applyFill="1" applyFont="1">
      <alignment horizontal="center" vertical="center"/>
    </xf>
    <xf borderId="59" fillId="8" fontId="12" numFmtId="0" xfId="0" applyBorder="1" applyFont="1"/>
    <xf borderId="59" fillId="8" fontId="13" numFmtId="0" xfId="0" applyAlignment="1" applyBorder="1" applyFont="1">
      <alignment horizontal="center"/>
    </xf>
    <xf borderId="59" fillId="8" fontId="13" numFmtId="164" xfId="0" applyBorder="1" applyFont="1" applyNumberFormat="1"/>
    <xf borderId="69" fillId="8" fontId="13" numFmtId="164" xfId="0" applyAlignment="1" applyBorder="1" applyFont="1" applyNumberFormat="1">
      <alignment horizontal="center"/>
    </xf>
    <xf borderId="15" fillId="8" fontId="1" numFmtId="0" xfId="0" applyBorder="1" applyFont="1"/>
    <xf borderId="70" fillId="0" fontId="12" numFmtId="0" xfId="0" applyAlignment="1" applyBorder="1" applyFont="1">
      <alignment horizontal="center"/>
    </xf>
    <xf borderId="71" fillId="0" fontId="12" numFmtId="0" xfId="0" applyAlignment="1" applyBorder="1" applyFont="1">
      <alignment horizontal="left"/>
    </xf>
    <xf borderId="72" fillId="0" fontId="3" numFmtId="0" xfId="0" applyBorder="1" applyFont="1"/>
    <xf borderId="70" fillId="0" fontId="3" numFmtId="0" xfId="0" applyBorder="1" applyFont="1"/>
    <xf borderId="72" fillId="0" fontId="12" numFmtId="165" xfId="0" applyBorder="1" applyFont="1" applyNumberFormat="1"/>
    <xf borderId="73" fillId="0" fontId="12" numFmtId="164" xfId="0" applyAlignment="1" applyBorder="1" applyFont="1" applyNumberFormat="1">
      <alignment horizontal="center"/>
    </xf>
    <xf borderId="74" fillId="2" fontId="13" numFmtId="0" xfId="0" applyAlignment="1" applyBorder="1" applyFont="1">
      <alignment horizontal="center"/>
    </xf>
    <xf borderId="75" fillId="0" fontId="3" numFmtId="0" xfId="0" applyBorder="1" applyFont="1"/>
    <xf borderId="76" fillId="4" fontId="11" numFmtId="0" xfId="0" applyAlignment="1" applyBorder="1" applyFont="1">
      <alignment horizontal="center"/>
    </xf>
    <xf borderId="77" fillId="0" fontId="3" numFmtId="0" xfId="0" applyBorder="1" applyFont="1"/>
    <xf borderId="78" fillId="0" fontId="3" numFmtId="0" xfId="0" applyBorder="1" applyFont="1"/>
    <xf borderId="79" fillId="4" fontId="11" numFmtId="3" xfId="0" applyAlignment="1" applyBorder="1" applyFont="1" applyNumberFormat="1">
      <alignment horizontal="center"/>
    </xf>
    <xf borderId="80" fillId="4" fontId="11" numFmtId="164" xfId="0" applyBorder="1" applyFont="1" applyNumberFormat="1"/>
    <xf borderId="81" fillId="4" fontId="11" numFmtId="164" xfId="0" applyAlignment="1" applyBorder="1" applyFont="1" applyNumberFormat="1">
      <alignment horizontal="center"/>
    </xf>
    <xf borderId="5" fillId="9" fontId="11" numFmtId="0" xfId="0" applyAlignment="1" applyBorder="1" applyFill="1" applyFont="1">
      <alignment horizontal="center"/>
    </xf>
    <xf borderId="82" fillId="0" fontId="3" numFmtId="0" xfId="0" applyBorder="1" applyFont="1"/>
    <xf borderId="83" fillId="9" fontId="11" numFmtId="164" xfId="0" applyBorder="1" applyFont="1" applyNumberFormat="1"/>
    <xf borderId="84" fillId="0" fontId="1" numFmtId="0" xfId="0" applyBorder="1" applyFont="1"/>
    <xf borderId="85" fillId="2" fontId="1" numFmtId="0" xfId="0" applyBorder="1" applyFont="1"/>
    <xf borderId="86" fillId="0" fontId="1" numFmtId="0" xfId="0" applyBorder="1" applyFont="1"/>
    <xf borderId="87" fillId="2" fontId="1" numFmtId="0" xfId="0" applyBorder="1" applyFont="1"/>
    <xf borderId="0" fillId="0" fontId="10" numFmtId="0" xfId="0" applyFont="1"/>
    <xf borderId="0" fillId="0" fontId="1" numFmtId="166" xfId="0" applyFont="1" applyNumberFormat="1"/>
    <xf borderId="0" fillId="0" fontId="10" numFmtId="167" xfId="0" applyFont="1" applyNumberFormat="1"/>
    <xf borderId="0" fillId="0" fontId="1" numFmtId="167" xfId="0" applyFont="1" applyNumberFormat="1"/>
    <xf borderId="88" fillId="2" fontId="12" numFmtId="0" xfId="0" applyAlignment="1" applyBorder="1" applyFont="1">
      <alignment horizontal="center" vertical="center"/>
    </xf>
    <xf borderId="40" fillId="2" fontId="15" numFmtId="0" xfId="0" applyAlignment="1" applyBorder="1" applyFont="1">
      <alignment horizontal="left" shrinkToFit="0" vertical="center" wrapText="1"/>
    </xf>
    <xf borderId="89" fillId="0" fontId="3" numFmtId="0" xfId="0" applyBorder="1" applyFont="1"/>
    <xf borderId="90" fillId="2" fontId="12" numFmtId="0" xfId="0" applyAlignment="1" applyBorder="1" applyFont="1">
      <alignment vertical="center"/>
    </xf>
    <xf borderId="16" fillId="2" fontId="12" numFmtId="0" xfId="0" applyAlignment="1" applyBorder="1" applyFont="1">
      <alignment vertical="center"/>
    </xf>
    <xf borderId="16" fillId="2" fontId="16" numFmtId="0" xfId="0" applyAlignment="1" applyBorder="1" applyFont="1">
      <alignment horizontal="left" shrinkToFit="0" vertical="center" wrapText="1"/>
    </xf>
    <xf borderId="91" fillId="2" fontId="16" numFmtId="0" xfId="0" applyAlignment="1" applyBorder="1" applyFont="1">
      <alignment horizontal="center" shrinkToFit="0" vertical="center" wrapText="1"/>
    </xf>
    <xf borderId="92" fillId="10" fontId="17" numFmtId="0" xfId="0" applyAlignment="1" applyBorder="1" applyFill="1" applyFont="1">
      <alignment horizontal="center" vertical="center"/>
    </xf>
    <xf borderId="93" fillId="0" fontId="3" numFmtId="0" xfId="0" applyBorder="1" applyFont="1"/>
    <xf borderId="92" fillId="5" fontId="17" numFmtId="0" xfId="0" applyAlignment="1" applyBorder="1" applyFont="1">
      <alignment horizontal="left" vertical="center"/>
    </xf>
    <xf borderId="43" fillId="0" fontId="17" numFmtId="0" xfId="0" applyAlignment="1" applyBorder="1" applyFont="1">
      <alignment horizontal="left" shrinkToFit="0" vertical="center" wrapText="1"/>
    </xf>
    <xf borderId="94" fillId="5" fontId="17" numFmtId="0" xfId="0" applyAlignment="1" applyBorder="1" applyFont="1">
      <alignment horizontal="center" vertical="center"/>
    </xf>
    <xf borderId="54" fillId="0" fontId="12" numFmtId="0" xfId="0" applyAlignment="1" applyBorder="1" applyFont="1">
      <alignment horizontal="center" shrinkToFit="0" vertical="center" wrapText="1"/>
    </xf>
    <xf borderId="95" fillId="0" fontId="3" numFmtId="0" xfId="0" applyBorder="1" applyFont="1"/>
    <xf borderId="43" fillId="2" fontId="18" numFmtId="0" xfId="0" applyBorder="1" applyFont="1"/>
    <xf borderId="96" fillId="0" fontId="3" numFmtId="0" xfId="0" applyBorder="1" applyFont="1"/>
    <xf borderId="71" fillId="0" fontId="3" numFmtId="0" xfId="0" applyBorder="1" applyFont="1"/>
    <xf borderId="97" fillId="0" fontId="3" numFmtId="0" xfId="0" applyBorder="1" applyFont="1"/>
    <xf borderId="91" fillId="2" fontId="12" numFmtId="0" xfId="0" applyAlignment="1" applyBorder="1" applyFont="1">
      <alignment horizontal="center" vertical="center"/>
    </xf>
    <xf borderId="98" fillId="5" fontId="12" numFmtId="0" xfId="0" applyAlignment="1" applyBorder="1" applyFont="1">
      <alignment horizontal="center" shrinkToFit="0" vertical="center" wrapText="1"/>
    </xf>
    <xf borderId="43" fillId="2" fontId="12" numFmtId="0" xfId="0" applyAlignment="1" applyBorder="1" applyFont="1">
      <alignment horizontal="left" shrinkToFit="0" vertical="center" wrapText="1"/>
    </xf>
    <xf borderId="99" fillId="0" fontId="12" numFmtId="0" xfId="0" applyAlignment="1" applyBorder="1" applyFont="1">
      <alignment horizontal="center" shrinkToFit="0" vertical="center" wrapText="1"/>
    </xf>
    <xf borderId="99" fillId="2" fontId="13" numFmtId="0" xfId="0" applyAlignment="1" applyBorder="1" applyFont="1">
      <alignment horizontal="center" shrinkToFit="0" vertical="center" wrapText="1"/>
    </xf>
    <xf borderId="99" fillId="11" fontId="17" numFmtId="0" xfId="0" applyAlignment="1" applyBorder="1" applyFill="1" applyFont="1">
      <alignment horizontal="center" shrinkToFit="0" vertical="center" wrapText="1"/>
    </xf>
    <xf borderId="99" fillId="2" fontId="17" numFmtId="0" xfId="0" applyAlignment="1" applyBorder="1" applyFont="1">
      <alignment horizontal="center" shrinkToFit="0" vertical="center" wrapText="1"/>
    </xf>
    <xf borderId="92" fillId="5" fontId="17" numFmtId="0" xfId="0" applyAlignment="1" applyBorder="1" applyFont="1">
      <alignment horizontal="center" shrinkToFit="0" vertical="center" wrapText="1"/>
    </xf>
    <xf borderId="43" fillId="5" fontId="17" numFmtId="0" xfId="0" applyAlignment="1" applyBorder="1" applyFont="1">
      <alignment horizontal="center" shrinkToFit="0" vertical="center" wrapText="1"/>
    </xf>
    <xf borderId="16" fillId="2" fontId="1" numFmtId="0" xfId="0" applyAlignment="1" applyBorder="1" applyFont="1">
      <alignment vertical="center"/>
    </xf>
    <xf borderId="92" fillId="2" fontId="17" numFmtId="0" xfId="0" applyAlignment="1" applyBorder="1" applyFont="1">
      <alignment horizontal="center" shrinkToFit="0" vertical="center" wrapText="1"/>
    </xf>
    <xf borderId="43" fillId="2" fontId="17" numFmtId="0" xfId="0" applyAlignment="1" applyBorder="1" applyFont="1">
      <alignment horizontal="center" shrinkToFit="0" vertical="center" wrapText="1"/>
    </xf>
    <xf borderId="43" fillId="2" fontId="14" numFmtId="3" xfId="0" applyAlignment="1" applyBorder="1" applyFont="1" applyNumberFormat="1">
      <alignment horizontal="center" shrinkToFit="0" vertical="center" wrapText="1"/>
    </xf>
    <xf borderId="100" fillId="2" fontId="12" numFmtId="0" xfId="0" applyAlignment="1" applyBorder="1" applyFont="1">
      <alignment horizontal="center" shrinkToFit="0" vertical="center" wrapText="1"/>
    </xf>
    <xf borderId="101" fillId="0" fontId="3" numFmtId="0" xfId="0" applyBorder="1" applyFont="1"/>
    <xf borderId="102" fillId="0" fontId="3" numFmtId="0" xfId="0" applyBorder="1" applyFont="1"/>
    <xf borderId="99" fillId="2" fontId="17" numFmtId="168" xfId="0" applyAlignment="1" applyBorder="1" applyFont="1" applyNumberFormat="1">
      <alignment horizontal="center" shrinkToFit="0" vertical="center" wrapText="1"/>
    </xf>
    <xf borderId="99" fillId="11" fontId="14" numFmtId="165" xfId="0" applyAlignment="1" applyBorder="1" applyFont="1" applyNumberFormat="1">
      <alignment horizontal="center" shrinkToFit="0" vertical="center" wrapText="1"/>
    </xf>
    <xf borderId="99" fillId="2" fontId="13" numFmtId="168" xfId="0" applyAlignment="1" applyBorder="1" applyFont="1" applyNumberFormat="1">
      <alignment horizontal="center" shrinkToFit="0" vertical="center" wrapText="1"/>
    </xf>
    <xf borderId="99" fillId="11" fontId="14" numFmtId="169" xfId="0" applyAlignment="1" applyBorder="1" applyFont="1" applyNumberFormat="1">
      <alignment horizontal="center" shrinkToFit="0" vertical="center" wrapText="1"/>
    </xf>
    <xf borderId="92" fillId="12" fontId="17" numFmtId="0" xfId="0" applyAlignment="1" applyBorder="1" applyFill="1" applyFont="1">
      <alignment horizontal="center" vertical="center"/>
    </xf>
    <xf borderId="103" fillId="12" fontId="17" numFmtId="0" xfId="0" applyAlignment="1" applyBorder="1" applyFont="1">
      <alignment horizontal="center" vertical="center"/>
    </xf>
    <xf borderId="99" fillId="12" fontId="17" numFmtId="0" xfId="0" applyAlignment="1" applyBorder="1" applyFont="1">
      <alignment horizontal="center" vertical="center"/>
    </xf>
    <xf borderId="103" fillId="2" fontId="12" numFmtId="0" xfId="0" applyAlignment="1" applyBorder="1" applyFont="1">
      <alignment horizontal="center" shrinkToFit="0" vertical="center" wrapText="1"/>
    </xf>
    <xf borderId="99" fillId="11" fontId="17" numFmtId="165" xfId="0" applyAlignment="1" applyBorder="1" applyFont="1" applyNumberFormat="1">
      <alignment horizontal="center" shrinkToFit="0" vertical="center" wrapText="1"/>
    </xf>
    <xf borderId="16" fillId="13" fontId="12" numFmtId="0" xfId="0" applyBorder="1" applyFill="1" applyFont="1"/>
    <xf borderId="103" fillId="2" fontId="12" numFmtId="10" xfId="0" applyAlignment="1" applyBorder="1" applyFont="1" applyNumberFormat="1">
      <alignment horizontal="center" shrinkToFit="0" vertical="center" wrapText="1"/>
    </xf>
    <xf borderId="99" fillId="2" fontId="12" numFmtId="164" xfId="0" applyAlignment="1" applyBorder="1" applyFont="1" applyNumberFormat="1">
      <alignment horizontal="center" shrinkToFit="0" vertical="center" wrapText="1"/>
    </xf>
    <xf borderId="99" fillId="11" fontId="17" numFmtId="164" xfId="0" applyAlignment="1" applyBorder="1" applyFont="1" applyNumberFormat="1">
      <alignment horizontal="center" shrinkToFit="0" vertical="center" wrapText="1"/>
    </xf>
    <xf borderId="92" fillId="10" fontId="17" numFmtId="0" xfId="0" applyAlignment="1" applyBorder="1" applyFont="1">
      <alignment horizontal="center" shrinkToFit="0" vertical="center" wrapText="1"/>
    </xf>
    <xf borderId="99" fillId="10" fontId="17" numFmtId="164" xfId="0" applyAlignment="1" applyBorder="1" applyFont="1" applyNumberFormat="1">
      <alignment horizontal="center" shrinkToFit="0" vertical="center" wrapText="1"/>
    </xf>
    <xf borderId="92" fillId="14" fontId="19" numFmtId="0" xfId="0" applyAlignment="1" applyBorder="1" applyFill="1" applyFont="1">
      <alignment horizontal="left" vertical="center"/>
    </xf>
    <xf borderId="103" fillId="15" fontId="12" numFmtId="10" xfId="0" applyAlignment="1" applyBorder="1" applyFill="1" applyFont="1" applyNumberFormat="1">
      <alignment horizontal="center" shrinkToFit="0" vertical="center" wrapText="1"/>
    </xf>
    <xf borderId="99" fillId="0" fontId="12" numFmtId="164" xfId="0" applyAlignment="1" applyBorder="1" applyFont="1" applyNumberFormat="1">
      <alignment horizontal="center" shrinkToFit="0" vertical="center" wrapText="1"/>
    </xf>
    <xf borderId="16" fillId="15" fontId="12" numFmtId="0" xfId="0" applyBorder="1" applyFont="1"/>
    <xf borderId="103" fillId="10" fontId="12" numFmtId="10" xfId="0" applyAlignment="1" applyBorder="1" applyFont="1" applyNumberFormat="1">
      <alignment horizontal="center" shrinkToFit="0" vertical="center" wrapText="1"/>
    </xf>
    <xf borderId="90" fillId="2" fontId="17" numFmtId="0" xfId="0" applyAlignment="1" applyBorder="1" applyFont="1">
      <alignment horizontal="center" shrinkToFit="0" vertical="center" wrapText="1"/>
    </xf>
    <xf borderId="16" fillId="2" fontId="17" numFmtId="0" xfId="0" applyAlignment="1" applyBorder="1" applyFont="1">
      <alignment horizontal="center" shrinkToFit="0" vertical="center" wrapText="1"/>
    </xf>
    <xf borderId="91" fillId="2" fontId="17" numFmtId="168" xfId="0" applyAlignment="1" applyBorder="1" applyFont="1" applyNumberFormat="1">
      <alignment horizontal="center" shrinkToFit="0" vertical="center" wrapText="1"/>
    </xf>
    <xf borderId="92" fillId="14" fontId="20" numFmtId="0" xfId="0" applyAlignment="1" applyBorder="1" applyFont="1">
      <alignment horizontal="left" shrinkToFit="0" vertical="center" wrapText="1"/>
    </xf>
    <xf borderId="99" fillId="11" fontId="12" numFmtId="164" xfId="0" applyAlignment="1" applyBorder="1" applyFont="1" applyNumberFormat="1">
      <alignment horizontal="center" shrinkToFit="0" vertical="center" wrapText="1"/>
    </xf>
    <xf borderId="43" fillId="11" fontId="12" numFmtId="0" xfId="0" applyAlignment="1" applyBorder="1" applyFont="1">
      <alignment horizontal="left" shrinkToFit="0" vertical="center" wrapText="1"/>
    </xf>
    <xf borderId="92" fillId="14" fontId="21" numFmtId="0" xfId="0" applyAlignment="1" applyBorder="1" applyFont="1">
      <alignment horizontal="center" shrinkToFit="0" vertical="center" wrapText="1"/>
    </xf>
    <xf borderId="103" fillId="16" fontId="12" numFmtId="10" xfId="0" applyAlignment="1" applyBorder="1" applyFill="1" applyFont="1" applyNumberFormat="1">
      <alignment horizontal="center" shrinkToFit="0" vertical="center" wrapText="1"/>
    </xf>
    <xf borderId="16" fillId="16" fontId="12" numFmtId="0" xfId="0" applyBorder="1" applyFont="1"/>
    <xf borderId="16" fillId="17" fontId="12" numFmtId="0" xfId="0" applyBorder="1" applyFill="1" applyFont="1"/>
    <xf borderId="103" fillId="17" fontId="12" numFmtId="10" xfId="0" applyAlignment="1" applyBorder="1" applyFont="1" applyNumberFormat="1">
      <alignment horizontal="center" shrinkToFit="0" vertical="center" wrapText="1"/>
    </xf>
    <xf borderId="103" fillId="10" fontId="17" numFmtId="10" xfId="0" applyAlignment="1" applyBorder="1" applyFont="1" applyNumberFormat="1">
      <alignment horizontal="center" shrinkToFit="0" vertical="center" wrapText="1"/>
    </xf>
    <xf borderId="90" fillId="2" fontId="17" numFmtId="0" xfId="0" applyAlignment="1" applyBorder="1" applyFont="1">
      <alignment vertical="center"/>
    </xf>
    <xf borderId="16" fillId="2" fontId="17" numFmtId="0" xfId="0" applyAlignment="1" applyBorder="1" applyFont="1">
      <alignment vertical="center"/>
    </xf>
    <xf borderId="92" fillId="10" fontId="19" numFmtId="0" xfId="0" applyAlignment="1" applyBorder="1" applyFont="1">
      <alignment horizontal="left" vertical="center"/>
    </xf>
    <xf borderId="103" fillId="18" fontId="12" numFmtId="10" xfId="0" applyAlignment="1" applyBorder="1" applyFill="1" applyFont="1" applyNumberFormat="1">
      <alignment horizontal="center" shrinkToFit="0" vertical="center" wrapText="1"/>
    </xf>
    <xf borderId="0" fillId="0" fontId="12" numFmtId="0" xfId="0" applyFont="1"/>
    <xf borderId="103" fillId="13" fontId="12" numFmtId="10" xfId="0" applyAlignment="1" applyBorder="1" applyFont="1" applyNumberFormat="1">
      <alignment horizontal="center" shrinkToFit="0" vertical="center" wrapText="1"/>
    </xf>
    <xf borderId="103" fillId="17" fontId="12" numFmtId="10" xfId="0" applyAlignment="1" applyBorder="1" applyFont="1" applyNumberFormat="1">
      <alignment horizontal="center" vertical="center"/>
    </xf>
    <xf borderId="103" fillId="10" fontId="17" numFmtId="10" xfId="0" applyAlignment="1" applyBorder="1" applyFont="1" applyNumberFormat="1">
      <alignment horizontal="center" vertical="center"/>
    </xf>
    <xf borderId="90" fillId="2" fontId="17" numFmtId="0" xfId="0" applyAlignment="1" applyBorder="1" applyFont="1">
      <alignment horizontal="center" vertical="center"/>
    </xf>
    <xf borderId="16" fillId="2" fontId="17" numFmtId="0" xfId="0" applyAlignment="1" applyBorder="1" applyFont="1">
      <alignment horizontal="center" vertical="center"/>
    </xf>
    <xf borderId="16" fillId="2" fontId="17" numFmtId="10" xfId="0" applyAlignment="1" applyBorder="1" applyFont="1" applyNumberFormat="1">
      <alignment horizontal="center" vertical="center"/>
    </xf>
    <xf borderId="91" fillId="2" fontId="17" numFmtId="164" xfId="0" applyAlignment="1" applyBorder="1" applyFont="1" applyNumberFormat="1">
      <alignment horizontal="center" shrinkToFit="0" vertical="center" wrapText="1"/>
    </xf>
    <xf borderId="92" fillId="14" fontId="17" numFmtId="0" xfId="0" applyAlignment="1" applyBorder="1" applyFont="1">
      <alignment horizontal="center" shrinkToFit="0" vertical="center" wrapText="1"/>
    </xf>
    <xf borderId="103" fillId="14" fontId="17" numFmtId="10" xfId="0" applyAlignment="1" applyBorder="1" applyFont="1" applyNumberFormat="1">
      <alignment horizontal="center" shrinkToFit="0" vertical="center" wrapText="1"/>
    </xf>
    <xf borderId="99" fillId="14" fontId="17" numFmtId="164" xfId="0" applyAlignment="1" applyBorder="1" applyFont="1" applyNumberFormat="1">
      <alignment horizontal="center" shrinkToFit="0" vertical="center" wrapText="1"/>
    </xf>
    <xf borderId="103" fillId="10" fontId="17" numFmtId="0" xfId="0" applyAlignment="1" applyBorder="1" applyFont="1">
      <alignment horizontal="center" vertical="center"/>
    </xf>
    <xf borderId="99" fillId="10" fontId="17" numFmtId="0" xfId="0" applyAlignment="1" applyBorder="1" applyFont="1">
      <alignment horizontal="center" vertical="center"/>
    </xf>
    <xf borderId="16" fillId="2" fontId="1" numFmtId="0" xfId="0" applyAlignment="1" applyBorder="1" applyFont="1">
      <alignment horizontal="center" vertical="center"/>
    </xf>
    <xf borderId="99" fillId="2" fontId="12" numFmtId="168" xfId="0" applyAlignment="1" applyBorder="1" applyFont="1" applyNumberFormat="1">
      <alignment horizontal="center" shrinkToFit="0" vertical="center" wrapText="1"/>
    </xf>
    <xf borderId="43" fillId="2" fontId="22" numFmtId="0" xfId="0" applyAlignment="1" applyBorder="1" applyFont="1">
      <alignment horizontal="left" shrinkToFit="0" vertical="center" wrapText="1"/>
    </xf>
    <xf borderId="103" fillId="16" fontId="22" numFmtId="10" xfId="0" applyAlignment="1" applyBorder="1" applyFont="1" applyNumberFormat="1">
      <alignment horizontal="center" shrinkToFit="0" vertical="center" wrapText="1"/>
    </xf>
    <xf borderId="99" fillId="2" fontId="22" numFmtId="168" xfId="0" applyAlignment="1" applyBorder="1" applyFont="1" applyNumberFormat="1">
      <alignment horizontal="center" shrinkToFit="0" vertical="center" wrapText="1"/>
    </xf>
    <xf borderId="103" fillId="17" fontId="22" numFmtId="10" xfId="0" applyAlignment="1" applyBorder="1" applyFont="1" applyNumberFormat="1">
      <alignment horizontal="center" shrinkToFit="0" vertical="center" wrapText="1"/>
    </xf>
    <xf borderId="103" fillId="13" fontId="22" numFmtId="10" xfId="0" applyAlignment="1" applyBorder="1" applyFont="1" applyNumberFormat="1">
      <alignment horizontal="center" shrinkToFit="0" vertical="center" wrapText="1"/>
    </xf>
    <xf borderId="92" fillId="6" fontId="17" numFmtId="0" xfId="0" applyAlignment="1" applyBorder="1" applyFont="1">
      <alignment horizontal="center" shrinkToFit="0" vertical="center" wrapText="1"/>
    </xf>
    <xf borderId="103" fillId="6" fontId="12" numFmtId="9" xfId="0" applyAlignment="1" applyBorder="1" applyFont="1" applyNumberFormat="1">
      <alignment horizontal="center" shrinkToFit="0" vertical="center" wrapText="1"/>
    </xf>
    <xf borderId="99" fillId="6" fontId="17" numFmtId="168" xfId="0" applyAlignment="1" applyBorder="1" applyFont="1" applyNumberFormat="1">
      <alignment horizontal="center" shrinkToFit="0" vertical="center" wrapText="1"/>
    </xf>
    <xf borderId="43" fillId="2" fontId="12" numFmtId="9" xfId="0" applyAlignment="1" applyBorder="1" applyFont="1" applyNumberFormat="1">
      <alignment horizontal="left" shrinkToFit="0" vertical="center" wrapText="1"/>
    </xf>
    <xf borderId="99" fillId="5" fontId="17" numFmtId="168" xfId="0" applyAlignment="1" applyBorder="1" applyFont="1" applyNumberFormat="1">
      <alignment horizontal="center" shrinkToFit="0" vertical="center" wrapText="1"/>
    </xf>
    <xf borderId="104" fillId="6" fontId="17" numFmtId="0" xfId="0" applyAlignment="1" applyBorder="1" applyFont="1">
      <alignment horizontal="center" shrinkToFit="0" vertical="center" wrapText="1"/>
    </xf>
    <xf borderId="105" fillId="0" fontId="3" numFmtId="0" xfId="0" applyBorder="1" applyFont="1"/>
    <xf borderId="106" fillId="0" fontId="3" numFmtId="0" xfId="0" applyBorder="1" applyFont="1"/>
    <xf borderId="107" fillId="6" fontId="14" numFmtId="168" xfId="0" applyAlignment="1" applyBorder="1" applyFont="1" applyNumberFormat="1">
      <alignment horizontal="center" shrinkToFit="0" vertical="center" wrapText="1"/>
    </xf>
    <xf borderId="103" fillId="19" fontId="12" numFmtId="10" xfId="0" applyAlignment="1" applyBorder="1" applyFill="1" applyFont="1" applyNumberFormat="1">
      <alignment horizontal="center" shrinkToFit="0" vertical="center" wrapText="1"/>
    </xf>
    <xf borderId="103" fillId="2" fontId="12" numFmtId="10" xfId="0" applyAlignment="1" applyBorder="1" applyFont="1" applyNumberFormat="1">
      <alignment horizontal="center" vertical="center"/>
    </xf>
    <xf borderId="103" fillId="2" fontId="22" numFmtId="10" xfId="0" applyAlignment="1" applyBorder="1" applyFont="1" applyNumberFormat="1">
      <alignment horizontal="center" shrinkToFit="0" vertical="center" wrapText="1"/>
    </xf>
    <xf borderId="91" fillId="2" fontId="16" numFmtId="0" xfId="0" applyAlignment="1" applyBorder="1" applyFont="1">
      <alignment horizontal="left" shrinkToFit="0" vertical="center" wrapText="1"/>
    </xf>
    <xf borderId="43" fillId="2" fontId="12" numFmtId="0" xfId="0" applyAlignment="1" applyBorder="1" applyFont="1">
      <alignment horizontal="left" vertical="center"/>
    </xf>
    <xf borderId="91" fillId="2" fontId="12" numFmtId="0" xfId="0" applyAlignment="1" applyBorder="1" applyFont="1">
      <alignment vertical="center"/>
    </xf>
    <xf borderId="99" fillId="2" fontId="14" numFmtId="169" xfId="0" applyAlignment="1" applyBorder="1" applyFont="1" applyNumberFormat="1">
      <alignment horizontal="center" shrinkToFit="0" vertical="center" wrapText="1"/>
    </xf>
    <xf borderId="99" fillId="2" fontId="17" numFmtId="165" xfId="0" applyAlignment="1" applyBorder="1" applyFont="1" applyNumberFormat="1">
      <alignment horizontal="center" shrinkToFit="0" vertical="center" wrapText="1"/>
    </xf>
    <xf borderId="103" fillId="2" fontId="23" numFmtId="10" xfId="0" applyAlignment="1" applyBorder="1" applyFont="1" applyNumberFormat="1">
      <alignment horizontal="center" shrinkToFit="0" vertical="center" wrapText="1"/>
    </xf>
    <xf borderId="99" fillId="2" fontId="23" numFmtId="164" xfId="0" applyAlignment="1" applyBorder="1" applyFont="1" applyNumberFormat="1">
      <alignment horizontal="center" shrinkToFit="0" vertical="center" wrapText="1"/>
    </xf>
    <xf borderId="99" fillId="2" fontId="17" numFmtId="164" xfId="0" applyAlignment="1" applyBorder="1" applyFont="1" applyNumberFormat="1">
      <alignment horizontal="center" shrinkToFit="0" vertical="center" wrapText="1"/>
    </xf>
    <xf borderId="99" fillId="0" fontId="12" numFmtId="164" xfId="0" applyAlignment="1" applyBorder="1" applyFont="1" applyNumberFormat="1">
      <alignment shrinkToFit="0" vertical="center" wrapText="1"/>
    </xf>
    <xf borderId="99" fillId="2" fontId="12" numFmtId="168" xfId="0" applyAlignment="1" applyBorder="1" applyFont="1" applyNumberFormat="1">
      <alignment shrinkToFit="0" vertical="center" wrapText="1"/>
    </xf>
    <xf borderId="99" fillId="2" fontId="22" numFmtId="168" xfId="0" applyAlignment="1" applyBorder="1" applyFont="1" applyNumberFormat="1">
      <alignment shrinkToFit="0" vertical="center" wrapText="1"/>
    </xf>
    <xf borderId="99" fillId="6" fontId="17" numFmtId="168" xfId="0" applyAlignment="1" applyBorder="1" applyFont="1" applyNumberFormat="1">
      <alignment shrinkToFit="0" vertical="center" wrapText="1"/>
    </xf>
    <xf borderId="99" fillId="5" fontId="17" numFmtId="168" xfId="0" applyAlignment="1" applyBorder="1" applyFont="1" applyNumberFormat="1">
      <alignment shrinkToFit="0" vertical="center" wrapText="1"/>
    </xf>
    <xf borderId="107" fillId="6" fontId="14" numFmtId="168" xfId="0" applyAlignment="1" applyBorder="1" applyFont="1" applyNumberFormat="1">
      <alignment shrinkToFit="0" vertical="center" wrapText="1"/>
    </xf>
    <xf borderId="103" fillId="0" fontId="23" numFmtId="10" xfId="0" applyAlignment="1" applyBorder="1" applyFont="1" applyNumberFormat="1">
      <alignment horizontal="center" shrinkToFit="0" vertical="center" wrapText="1"/>
    </xf>
    <xf borderId="43" fillId="2" fontId="24" numFmtId="3" xfId="0" applyAlignment="1" applyBorder="1" applyFont="1" applyNumberFormat="1">
      <alignment horizontal="center" shrinkToFit="0" vertical="center" wrapText="1"/>
    </xf>
    <xf borderId="92" fillId="10" fontId="17" numFmtId="0" xfId="0" applyAlignment="1" applyBorder="1" applyFont="1">
      <alignment horizontal="left" vertical="center"/>
    </xf>
    <xf borderId="99" fillId="2" fontId="25" numFmtId="168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32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3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4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5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200025</xdr:colOff>
      <xdr:row>3</xdr:row>
      <xdr:rowOff>57150</xdr:rowOff>
    </xdr:from>
    <xdr:ext cx="666750" cy="6953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371475</xdr:colOff>
      <xdr:row>17</xdr:row>
      <xdr:rowOff>95250</xdr:rowOff>
    </xdr:from>
    <xdr:ext cx="5991225" cy="13525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76200</xdr:colOff>
      <xdr:row>13</xdr:row>
      <xdr:rowOff>161925</xdr:rowOff>
    </xdr:from>
    <xdr:ext cx="4876800" cy="445770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247650</xdr:colOff>
      <xdr:row>18</xdr:row>
      <xdr:rowOff>133350</xdr:rowOff>
    </xdr:from>
    <xdr:ext cx="6400800" cy="10191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76200</xdr:rowOff>
    </xdr:from>
    <xdr:ext cx="676275" cy="70485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6.57"/>
    <col customWidth="1" min="3" max="3" width="8.71"/>
    <col customWidth="1" min="4" max="4" width="10.14"/>
    <col customWidth="1" min="5" max="5" width="23.14"/>
    <col customWidth="1" min="6" max="6" width="19.29"/>
    <col customWidth="1" min="7" max="7" width="14.71"/>
    <col customWidth="1" min="8" max="8" width="13.71"/>
    <col customWidth="1" min="9" max="9" width="19.0"/>
    <col customWidth="1" min="10" max="10" width="22.71"/>
    <col customWidth="1" min="11" max="11" width="3.0"/>
    <col customWidth="1" min="12" max="12" width="9.14"/>
  </cols>
  <sheetData>
    <row r="1" ht="15.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>
      <c r="A2" s="4"/>
      <c r="B2" s="5" t="s">
        <v>0</v>
      </c>
      <c r="C2" s="6"/>
      <c r="D2" s="6"/>
      <c r="E2" s="6"/>
      <c r="F2" s="6"/>
      <c r="G2" s="6"/>
      <c r="H2" s="6"/>
      <c r="I2" s="6"/>
      <c r="J2" s="7"/>
      <c r="K2" s="8"/>
    </row>
    <row r="3" ht="15.0" customHeight="1">
      <c r="A3" s="4"/>
      <c r="B3" s="9"/>
      <c r="K3" s="8"/>
    </row>
    <row r="4" ht="69.75" customHeight="1">
      <c r="A4" s="4"/>
      <c r="B4" s="10"/>
      <c r="C4" s="11"/>
      <c r="D4" s="12"/>
      <c r="E4" s="13" t="s">
        <v>1</v>
      </c>
      <c r="F4" s="14"/>
      <c r="G4" s="14"/>
      <c r="H4" s="14"/>
      <c r="I4" s="12"/>
      <c r="J4" s="15" t="s">
        <v>2</v>
      </c>
      <c r="K4" s="16"/>
      <c r="L4" s="17"/>
    </row>
    <row r="5">
      <c r="A5" s="4"/>
      <c r="B5" s="18" t="s">
        <v>3</v>
      </c>
      <c r="C5" s="19"/>
      <c r="D5" s="19"/>
      <c r="E5" s="19"/>
      <c r="F5" s="19"/>
      <c r="G5" s="19"/>
      <c r="H5" s="19"/>
      <c r="I5" s="19"/>
      <c r="J5" s="20"/>
      <c r="K5" s="16"/>
      <c r="L5" s="17"/>
    </row>
    <row r="6" ht="15.75" customHeight="1">
      <c r="A6" s="4"/>
      <c r="B6" s="9"/>
      <c r="C6" s="21"/>
      <c r="D6" s="21"/>
      <c r="E6" s="21"/>
      <c r="F6" s="21"/>
      <c r="G6" s="9"/>
      <c r="H6" s="22"/>
      <c r="I6" s="21"/>
      <c r="J6" s="22"/>
      <c r="K6" s="23"/>
      <c r="L6" s="21"/>
    </row>
    <row r="7" ht="12.75" customHeight="1">
      <c r="A7" s="4"/>
      <c r="B7" s="24" t="s">
        <v>4</v>
      </c>
      <c r="C7" s="25"/>
      <c r="D7" s="25"/>
      <c r="E7" s="25"/>
      <c r="F7" s="25"/>
      <c r="G7" s="25"/>
      <c r="H7" s="25"/>
      <c r="I7" s="25"/>
      <c r="J7" s="26"/>
      <c r="K7" s="23"/>
      <c r="L7" s="21"/>
    </row>
    <row r="8" ht="12.75" customHeight="1">
      <c r="A8" s="4"/>
      <c r="B8" s="27"/>
      <c r="C8" s="28"/>
      <c r="D8" s="28"/>
      <c r="E8" s="28"/>
      <c r="F8" s="28"/>
      <c r="G8" s="28"/>
      <c r="H8" s="28"/>
      <c r="I8" s="28"/>
      <c r="J8" s="29"/>
      <c r="K8" s="23"/>
      <c r="L8" s="21"/>
    </row>
    <row r="9" ht="18.75" customHeight="1">
      <c r="A9" s="4"/>
      <c r="B9" s="30" t="s">
        <v>5</v>
      </c>
      <c r="C9" s="31"/>
      <c r="D9" s="31"/>
      <c r="E9" s="31"/>
      <c r="F9" s="31"/>
      <c r="G9" s="31"/>
      <c r="H9" s="31"/>
      <c r="I9" s="31"/>
      <c r="J9" s="32"/>
      <c r="K9" s="23"/>
      <c r="L9" s="21"/>
    </row>
    <row r="10">
      <c r="A10" s="4"/>
      <c r="B10" s="33" t="s">
        <v>6</v>
      </c>
      <c r="C10" s="34" t="s">
        <v>7</v>
      </c>
      <c r="D10" s="35" t="s">
        <v>8</v>
      </c>
      <c r="E10" s="36"/>
      <c r="F10" s="37"/>
      <c r="G10" s="38" t="s">
        <v>9</v>
      </c>
      <c r="H10" s="34" t="s">
        <v>10</v>
      </c>
      <c r="I10" s="34" t="s">
        <v>11</v>
      </c>
      <c r="J10" s="39" t="s">
        <v>12</v>
      </c>
      <c r="K10" s="23"/>
      <c r="L10" s="21"/>
    </row>
    <row r="11">
      <c r="A11" s="4"/>
      <c r="B11" s="40">
        <v>1.0</v>
      </c>
      <c r="C11" s="41" t="s">
        <v>13</v>
      </c>
      <c r="D11" s="36"/>
      <c r="E11" s="36"/>
      <c r="F11" s="36"/>
      <c r="G11" s="36"/>
      <c r="H11" s="36"/>
      <c r="I11" s="36"/>
      <c r="J11" s="42"/>
      <c r="K11" s="23"/>
      <c r="L11" s="21"/>
    </row>
    <row r="12" ht="13.5" customHeight="1">
      <c r="A12" s="4"/>
      <c r="B12" s="43"/>
      <c r="C12" s="44">
        <v>1.0</v>
      </c>
      <c r="D12" s="45" t="s">
        <v>14</v>
      </c>
      <c r="E12" s="46"/>
      <c r="F12" s="47"/>
      <c r="G12" s="48">
        <f>'ENCAR I'!O119</f>
        <v>5334.46</v>
      </c>
      <c r="H12" s="49">
        <f>1+1</f>
        <v>2</v>
      </c>
      <c r="I12" s="50">
        <f t="shared" ref="I12:I21" si="1">G12*H12</f>
        <v>10668.92</v>
      </c>
      <c r="J12" s="51">
        <f t="shared" ref="J12:J21" si="2">I12*12</f>
        <v>128027.04</v>
      </c>
      <c r="K12" s="23"/>
      <c r="L12" s="21"/>
    </row>
    <row r="13" ht="13.5" customHeight="1">
      <c r="A13" s="4"/>
      <c r="B13" s="43"/>
      <c r="C13" s="52">
        <v>2.0</v>
      </c>
      <c r="D13" s="53" t="s">
        <v>15</v>
      </c>
      <c r="E13" s="54"/>
      <c r="F13" s="55"/>
      <c r="G13" s="48">
        <f>'OF.MANUT I'!O119</f>
        <v>5028.87</v>
      </c>
      <c r="H13" s="56">
        <f>3+3+3</f>
        <v>9</v>
      </c>
      <c r="I13" s="57">
        <f t="shared" si="1"/>
        <v>45259.83</v>
      </c>
      <c r="J13" s="58">
        <f t="shared" si="2"/>
        <v>543117.96</v>
      </c>
      <c r="K13" s="23"/>
      <c r="L13" s="21"/>
    </row>
    <row r="14" ht="13.5" customHeight="1">
      <c r="A14" s="4"/>
      <c r="B14" s="43"/>
      <c r="C14" s="52">
        <v>3.0</v>
      </c>
      <c r="D14" s="53" t="s">
        <v>16</v>
      </c>
      <c r="E14" s="54"/>
      <c r="F14" s="55"/>
      <c r="G14" s="48">
        <f>'OF.MANUT I - INS'!O119</f>
        <v>5686.15</v>
      </c>
      <c r="H14" s="59">
        <v>2.0</v>
      </c>
      <c r="I14" s="57">
        <f t="shared" si="1"/>
        <v>11372.3</v>
      </c>
      <c r="J14" s="58">
        <f t="shared" si="2"/>
        <v>136467.6</v>
      </c>
      <c r="K14" s="23"/>
      <c r="L14" s="21"/>
    </row>
    <row r="15" ht="13.5" customHeight="1">
      <c r="A15" s="4"/>
      <c r="B15" s="43"/>
      <c r="C15" s="52">
        <v>4.0</v>
      </c>
      <c r="D15" s="53" t="s">
        <v>17</v>
      </c>
      <c r="E15" s="54"/>
      <c r="F15" s="55"/>
      <c r="G15" s="48">
        <f>'AUX.MAN.PRED I'!O119</f>
        <v>4112.3</v>
      </c>
      <c r="H15" s="59">
        <f>2+1</f>
        <v>3</v>
      </c>
      <c r="I15" s="57">
        <f t="shared" si="1"/>
        <v>12336.9</v>
      </c>
      <c r="J15" s="58">
        <f t="shared" si="2"/>
        <v>148042.8</v>
      </c>
      <c r="K15" s="23"/>
      <c r="L15" s="21"/>
    </row>
    <row r="16" ht="13.5" customHeight="1">
      <c r="A16" s="4"/>
      <c r="B16" s="43"/>
      <c r="C16" s="52">
        <v>5.0</v>
      </c>
      <c r="D16" s="53" t="s">
        <v>18</v>
      </c>
      <c r="E16" s="54"/>
      <c r="F16" s="55"/>
      <c r="G16" s="48">
        <f>'AUX.MAN.PRED I - INS'!O119</f>
        <v>4769.59</v>
      </c>
      <c r="H16" s="59">
        <v>2.0</v>
      </c>
      <c r="I16" s="57">
        <f t="shared" si="1"/>
        <v>9539.18</v>
      </c>
      <c r="J16" s="58">
        <f t="shared" si="2"/>
        <v>114470.16</v>
      </c>
      <c r="K16" s="23"/>
      <c r="L16" s="21"/>
    </row>
    <row r="17" ht="13.5" customHeight="1">
      <c r="A17" s="4"/>
      <c r="B17" s="43"/>
      <c r="C17" s="60">
        <v>6.0</v>
      </c>
      <c r="D17" s="61" t="s">
        <v>19</v>
      </c>
      <c r="E17" s="54"/>
      <c r="F17" s="55"/>
      <c r="G17" s="48">
        <f>'ELETR. BAIXA I'!O119</f>
        <v>6311.49</v>
      </c>
      <c r="H17" s="59">
        <f>2+1</f>
        <v>3</v>
      </c>
      <c r="I17" s="62">
        <f t="shared" si="1"/>
        <v>18934.47</v>
      </c>
      <c r="J17" s="63">
        <f t="shared" si="2"/>
        <v>227213.64</v>
      </c>
      <c r="K17" s="23"/>
      <c r="L17" s="21"/>
    </row>
    <row r="18" ht="13.5" customHeight="1">
      <c r="A18" s="4"/>
      <c r="B18" s="43"/>
      <c r="C18" s="60">
        <v>7.0</v>
      </c>
      <c r="D18" s="61" t="s">
        <v>20</v>
      </c>
      <c r="E18" s="54"/>
      <c r="F18" s="55"/>
      <c r="G18" s="48">
        <f>'ELETR. ALTA I'!O119</f>
        <v>6311.49</v>
      </c>
      <c r="H18" s="56">
        <v>2.0</v>
      </c>
      <c r="I18" s="62">
        <f t="shared" si="1"/>
        <v>12622.98</v>
      </c>
      <c r="J18" s="63">
        <f t="shared" si="2"/>
        <v>151475.76</v>
      </c>
      <c r="K18" s="23"/>
      <c r="L18" s="21"/>
    </row>
    <row r="19" ht="13.5" customHeight="1">
      <c r="A19" s="4"/>
      <c r="B19" s="43"/>
      <c r="C19" s="60">
        <v>8.0</v>
      </c>
      <c r="D19" s="61" t="s">
        <v>21</v>
      </c>
      <c r="E19" s="54"/>
      <c r="F19" s="55"/>
      <c r="G19" s="48">
        <f>'MECÂNICO I'!O119</f>
        <v>5028.87</v>
      </c>
      <c r="H19" s="59">
        <v>1.0</v>
      </c>
      <c r="I19" s="62">
        <f t="shared" si="1"/>
        <v>5028.87</v>
      </c>
      <c r="J19" s="63">
        <f t="shared" si="2"/>
        <v>60346.44</v>
      </c>
      <c r="K19" s="23"/>
      <c r="L19" s="21"/>
    </row>
    <row r="20" ht="13.5" customHeight="1">
      <c r="A20" s="4"/>
      <c r="B20" s="43"/>
      <c r="C20" s="60">
        <v>9.0</v>
      </c>
      <c r="D20" s="61" t="s">
        <v>22</v>
      </c>
      <c r="E20" s="54"/>
      <c r="F20" s="55"/>
      <c r="G20" s="48">
        <f>'MARCEN I'!O119</f>
        <v>5028.87</v>
      </c>
      <c r="H20" s="59">
        <v>2.0</v>
      </c>
      <c r="I20" s="62">
        <f t="shared" si="1"/>
        <v>10057.74</v>
      </c>
      <c r="J20" s="63">
        <f t="shared" si="2"/>
        <v>120692.88</v>
      </c>
      <c r="K20" s="23"/>
      <c r="L20" s="21"/>
    </row>
    <row r="21" ht="15.75" customHeight="1">
      <c r="A21" s="4"/>
      <c r="B21" s="43"/>
      <c r="C21" s="64">
        <v>10.0</v>
      </c>
      <c r="D21" s="65" t="s">
        <v>23</v>
      </c>
      <c r="E21" s="66"/>
      <c r="F21" s="67"/>
      <c r="G21" s="68">
        <f>'TEC. TELECOM I'!O119</f>
        <v>5028.87</v>
      </c>
      <c r="H21" s="69">
        <v>1.0</v>
      </c>
      <c r="I21" s="70">
        <f t="shared" si="1"/>
        <v>5028.87</v>
      </c>
      <c r="J21" s="71">
        <f t="shared" si="2"/>
        <v>60346.44</v>
      </c>
      <c r="K21" s="23"/>
      <c r="L21" s="21"/>
    </row>
    <row r="22" ht="15.75" customHeight="1">
      <c r="A22" s="4"/>
      <c r="B22" s="43"/>
      <c r="C22" s="72" t="s">
        <v>24</v>
      </c>
      <c r="D22" s="36"/>
      <c r="E22" s="36"/>
      <c r="F22" s="36"/>
      <c r="G22" s="37"/>
      <c r="H22" s="73">
        <f t="shared" ref="H22:J22" si="3">SUM(H12:H21)</f>
        <v>27</v>
      </c>
      <c r="I22" s="74">
        <f t="shared" si="3"/>
        <v>140850.06</v>
      </c>
      <c r="J22" s="75">
        <f t="shared" si="3"/>
        <v>1690200.72</v>
      </c>
      <c r="K22" s="23"/>
      <c r="L22" s="21"/>
    </row>
    <row r="23" ht="15.75" customHeight="1">
      <c r="A23" s="4"/>
      <c r="B23" s="43"/>
      <c r="C23" s="76"/>
      <c r="D23" s="77"/>
      <c r="E23" s="77"/>
      <c r="F23" s="77"/>
      <c r="G23" s="77"/>
      <c r="H23" s="77"/>
      <c r="I23" s="77"/>
      <c r="J23" s="78"/>
      <c r="K23" s="23"/>
      <c r="L23" s="21"/>
    </row>
    <row r="24" ht="19.5" customHeight="1">
      <c r="A24" s="4"/>
      <c r="B24" s="43"/>
      <c r="C24" s="41" t="s">
        <v>25</v>
      </c>
      <c r="D24" s="36"/>
      <c r="E24" s="36"/>
      <c r="F24" s="36"/>
      <c r="G24" s="36"/>
      <c r="H24" s="36"/>
      <c r="I24" s="36"/>
      <c r="J24" s="42"/>
      <c r="K24" s="23"/>
      <c r="L24" s="21"/>
    </row>
    <row r="25" ht="13.5" customHeight="1">
      <c r="A25" s="4"/>
      <c r="B25" s="43"/>
      <c r="C25" s="60">
        <v>1.0</v>
      </c>
      <c r="D25" s="79" t="s">
        <v>14</v>
      </c>
      <c r="E25" s="54"/>
      <c r="F25" s="55"/>
      <c r="G25" s="80">
        <f>'ENCAR IV'!O119</f>
        <v>5188.4</v>
      </c>
      <c r="H25" s="81">
        <v>1.0</v>
      </c>
      <c r="I25" s="82">
        <f t="shared" ref="I25:I30" si="4">G25*H25</f>
        <v>5188.4</v>
      </c>
      <c r="J25" s="83">
        <f t="shared" ref="J25:J30" si="5">I25*12</f>
        <v>62260.8</v>
      </c>
      <c r="K25" s="23"/>
      <c r="L25" s="21"/>
    </row>
    <row r="26" ht="13.5" customHeight="1">
      <c r="A26" s="4"/>
      <c r="B26" s="43"/>
      <c r="C26" s="60">
        <v>2.0</v>
      </c>
      <c r="D26" s="79" t="s">
        <v>16</v>
      </c>
      <c r="E26" s="54"/>
      <c r="F26" s="55"/>
      <c r="G26" s="80">
        <f>'OF.MANUT IV - INS'!O119</f>
        <v>5552.39</v>
      </c>
      <c r="H26" s="81">
        <f>1</f>
        <v>1</v>
      </c>
      <c r="I26" s="82">
        <f t="shared" si="4"/>
        <v>5552.39</v>
      </c>
      <c r="J26" s="84">
        <f t="shared" si="5"/>
        <v>66628.68</v>
      </c>
      <c r="K26" s="23"/>
      <c r="L26" s="21"/>
    </row>
    <row r="27" ht="13.5" customHeight="1">
      <c r="A27" s="4"/>
      <c r="B27" s="43"/>
      <c r="C27" s="60">
        <v>3.0</v>
      </c>
      <c r="D27" s="79" t="s">
        <v>18</v>
      </c>
      <c r="E27" s="54"/>
      <c r="F27" s="55"/>
      <c r="G27" s="80">
        <f>'AUX.MAN.PRED IV - INS'!O119</f>
        <v>4603.94</v>
      </c>
      <c r="H27" s="81">
        <v>1.0</v>
      </c>
      <c r="I27" s="82">
        <f t="shared" si="4"/>
        <v>4603.94</v>
      </c>
      <c r="J27" s="84">
        <f t="shared" si="5"/>
        <v>55247.28</v>
      </c>
      <c r="K27" s="23"/>
      <c r="L27" s="21"/>
    </row>
    <row r="28" ht="13.5" customHeight="1">
      <c r="A28" s="4"/>
      <c r="B28" s="43"/>
      <c r="C28" s="60">
        <v>4.0</v>
      </c>
      <c r="D28" s="79" t="s">
        <v>19</v>
      </c>
      <c r="E28" s="54"/>
      <c r="F28" s="55"/>
      <c r="G28" s="80">
        <f>'ELETR. BAIXA IV'!O119</f>
        <v>6177.72</v>
      </c>
      <c r="H28" s="81">
        <v>1.0</v>
      </c>
      <c r="I28" s="82">
        <f t="shared" si="4"/>
        <v>6177.72</v>
      </c>
      <c r="J28" s="84">
        <f t="shared" si="5"/>
        <v>74132.64</v>
      </c>
      <c r="K28" s="23"/>
      <c r="L28" s="21"/>
    </row>
    <row r="29" ht="13.5" customHeight="1">
      <c r="A29" s="4"/>
      <c r="B29" s="43"/>
      <c r="C29" s="60">
        <v>5.0</v>
      </c>
      <c r="D29" s="79" t="s">
        <v>20</v>
      </c>
      <c r="E29" s="54"/>
      <c r="F29" s="55"/>
      <c r="G29" s="80">
        <f>'ELETR. ALTA IV'!O119</f>
        <v>6177.72</v>
      </c>
      <c r="H29" s="81">
        <v>1.0</v>
      </c>
      <c r="I29" s="82">
        <f t="shared" si="4"/>
        <v>6177.72</v>
      </c>
      <c r="J29" s="84">
        <f t="shared" si="5"/>
        <v>74132.64</v>
      </c>
      <c r="K29" s="23"/>
      <c r="L29" s="21"/>
    </row>
    <row r="30" ht="13.5" customHeight="1">
      <c r="A30" s="4"/>
      <c r="B30" s="43"/>
      <c r="C30" s="64">
        <v>6.0</v>
      </c>
      <c r="D30" s="85" t="s">
        <v>21</v>
      </c>
      <c r="E30" s="66"/>
      <c r="F30" s="67"/>
      <c r="G30" s="68">
        <f>'MECÂNICO IV'!O119</f>
        <v>4895.1</v>
      </c>
      <c r="H30" s="86">
        <v>1.0</v>
      </c>
      <c r="I30" s="87">
        <f t="shared" si="4"/>
        <v>4895.1</v>
      </c>
      <c r="J30" s="71">
        <f t="shared" si="5"/>
        <v>58741.2</v>
      </c>
      <c r="K30" s="23"/>
      <c r="L30" s="21"/>
    </row>
    <row r="31" ht="15.75" customHeight="1">
      <c r="A31" s="4"/>
      <c r="B31" s="43"/>
      <c r="C31" s="72" t="s">
        <v>26</v>
      </c>
      <c r="D31" s="36"/>
      <c r="E31" s="36"/>
      <c r="F31" s="36"/>
      <c r="G31" s="37"/>
      <c r="H31" s="88">
        <f t="shared" ref="H31:J31" si="6">SUM(H25:H30)</f>
        <v>6</v>
      </c>
      <c r="I31" s="74">
        <f t="shared" si="6"/>
        <v>32595.27</v>
      </c>
      <c r="J31" s="75">
        <f t="shared" si="6"/>
        <v>391143.24</v>
      </c>
      <c r="K31" s="23"/>
      <c r="L31" s="21"/>
    </row>
    <row r="32" ht="15.75" customHeight="1">
      <c r="A32" s="4"/>
      <c r="B32" s="43"/>
      <c r="C32" s="89"/>
      <c r="D32" s="36"/>
      <c r="E32" s="36"/>
      <c r="F32" s="36"/>
      <c r="G32" s="36"/>
      <c r="H32" s="36"/>
      <c r="I32" s="36"/>
      <c r="J32" s="42"/>
      <c r="K32" s="23"/>
      <c r="L32" s="21"/>
    </row>
    <row r="33" ht="15.75" customHeight="1">
      <c r="A33" s="4"/>
      <c r="B33" s="90"/>
      <c r="C33" s="91" t="s">
        <v>27</v>
      </c>
      <c r="D33" s="36"/>
      <c r="E33" s="36"/>
      <c r="F33" s="36"/>
      <c r="G33" s="92"/>
      <c r="H33" s="93">
        <f t="shared" ref="H33:J33" si="7">H22+H31</f>
        <v>33</v>
      </c>
      <c r="I33" s="94">
        <f t="shared" si="7"/>
        <v>173445.33</v>
      </c>
      <c r="J33" s="95">
        <f t="shared" si="7"/>
        <v>2081343.96</v>
      </c>
      <c r="K33" s="23"/>
      <c r="L33" s="21"/>
    </row>
    <row r="34" ht="15.75" customHeight="1">
      <c r="A34" s="4"/>
      <c r="B34" s="96"/>
      <c r="C34" s="97"/>
      <c r="D34" s="98"/>
      <c r="E34" s="98"/>
      <c r="F34" s="98"/>
      <c r="G34" s="98"/>
      <c r="H34" s="99"/>
      <c r="I34" s="100"/>
      <c r="J34" s="101"/>
      <c r="K34" s="23"/>
      <c r="L34" s="21"/>
    </row>
    <row r="35" ht="15.75" customHeight="1">
      <c r="A35" s="4"/>
      <c r="B35" s="102" t="s">
        <v>6</v>
      </c>
      <c r="C35" s="103" t="s">
        <v>7</v>
      </c>
      <c r="D35" s="104" t="s">
        <v>8</v>
      </c>
      <c r="E35" s="36"/>
      <c r="F35" s="37"/>
      <c r="G35" s="103" t="s">
        <v>9</v>
      </c>
      <c r="H35" s="103" t="s">
        <v>10</v>
      </c>
      <c r="I35" s="103" t="s">
        <v>11</v>
      </c>
      <c r="J35" s="105" t="s">
        <v>12</v>
      </c>
      <c r="K35" s="23"/>
      <c r="L35" s="21"/>
    </row>
    <row r="36" ht="15.75" customHeight="1">
      <c r="A36" s="4"/>
      <c r="B36" s="40">
        <v>2.0</v>
      </c>
      <c r="C36" s="41" t="s">
        <v>28</v>
      </c>
      <c r="D36" s="36"/>
      <c r="E36" s="36"/>
      <c r="F36" s="36"/>
      <c r="G36" s="36"/>
      <c r="H36" s="36"/>
      <c r="I36" s="36"/>
      <c r="J36" s="42"/>
      <c r="K36" s="23"/>
      <c r="L36" s="21"/>
    </row>
    <row r="37" ht="13.5" customHeight="1">
      <c r="A37" s="4"/>
      <c r="B37" s="43"/>
      <c r="C37" s="106">
        <v>1.0</v>
      </c>
      <c r="D37" s="107" t="s">
        <v>14</v>
      </c>
      <c r="E37" s="46"/>
      <c r="F37" s="47"/>
      <c r="G37" s="80">
        <f>'ENCAR II'!O119</f>
        <v>5188.4</v>
      </c>
      <c r="H37" s="81">
        <v>1.0</v>
      </c>
      <c r="I37" s="108">
        <f t="shared" ref="I37:I41" si="8">G37*H37</f>
        <v>5188.4</v>
      </c>
      <c r="J37" s="83">
        <f t="shared" ref="J37:J41" si="9">I37*12</f>
        <v>62260.8</v>
      </c>
      <c r="K37" s="23"/>
      <c r="L37" s="21"/>
    </row>
    <row r="38" ht="13.5" customHeight="1">
      <c r="A38" s="4"/>
      <c r="B38" s="43"/>
      <c r="C38" s="60">
        <v>2.0</v>
      </c>
      <c r="D38" s="79" t="s">
        <v>16</v>
      </c>
      <c r="E38" s="54"/>
      <c r="F38" s="55"/>
      <c r="G38" s="80">
        <f>'OF.MANUT II - INS'!O119</f>
        <v>5552.39</v>
      </c>
      <c r="H38" s="81">
        <f>1+2+1</f>
        <v>4</v>
      </c>
      <c r="I38" s="109">
        <f t="shared" si="8"/>
        <v>22209.56</v>
      </c>
      <c r="J38" s="84">
        <f t="shared" si="9"/>
        <v>266514.72</v>
      </c>
      <c r="K38" s="23"/>
      <c r="L38" s="21"/>
    </row>
    <row r="39" ht="13.5" customHeight="1">
      <c r="A39" s="4"/>
      <c r="B39" s="43"/>
      <c r="C39" s="60">
        <v>3.0</v>
      </c>
      <c r="D39" s="79" t="s">
        <v>18</v>
      </c>
      <c r="E39" s="54"/>
      <c r="F39" s="55"/>
      <c r="G39" s="80">
        <f>'AUX.MAN.PRED II - INS'!O119</f>
        <v>4603.94</v>
      </c>
      <c r="H39" s="81">
        <v>1.0</v>
      </c>
      <c r="I39" s="109">
        <f t="shared" si="8"/>
        <v>4603.94</v>
      </c>
      <c r="J39" s="84">
        <f t="shared" si="9"/>
        <v>55247.28</v>
      </c>
      <c r="K39" s="23"/>
      <c r="L39" s="21"/>
    </row>
    <row r="40" ht="13.5" customHeight="1">
      <c r="A40" s="4"/>
      <c r="B40" s="43"/>
      <c r="C40" s="60">
        <v>4.0</v>
      </c>
      <c r="D40" s="79" t="s">
        <v>19</v>
      </c>
      <c r="E40" s="54"/>
      <c r="F40" s="55"/>
      <c r="G40" s="80">
        <f>'ELETR. BAIXA II'!O119</f>
        <v>6177.72</v>
      </c>
      <c r="H40" s="81">
        <v>1.0</v>
      </c>
      <c r="I40" s="109">
        <f t="shared" si="8"/>
        <v>6177.72</v>
      </c>
      <c r="J40" s="84">
        <f t="shared" si="9"/>
        <v>74132.64</v>
      </c>
      <c r="K40" s="23"/>
      <c r="L40" s="21"/>
    </row>
    <row r="41" ht="13.5" customHeight="1">
      <c r="A41" s="4"/>
      <c r="B41" s="43"/>
      <c r="C41" s="60">
        <v>5.0</v>
      </c>
      <c r="D41" s="79" t="s">
        <v>20</v>
      </c>
      <c r="E41" s="54"/>
      <c r="F41" s="55"/>
      <c r="G41" s="80">
        <f>'ELETR. ALTA II'!O119</f>
        <v>6177.72</v>
      </c>
      <c r="H41" s="81">
        <v>1.0</v>
      </c>
      <c r="I41" s="109">
        <f t="shared" si="8"/>
        <v>6177.72</v>
      </c>
      <c r="J41" s="84">
        <f t="shared" si="9"/>
        <v>74132.64</v>
      </c>
      <c r="K41" s="23"/>
      <c r="L41" s="21"/>
    </row>
    <row r="42" ht="13.5" customHeight="1">
      <c r="A42" s="4"/>
      <c r="B42" s="43"/>
      <c r="C42" s="110" t="s">
        <v>29</v>
      </c>
      <c r="D42" s="36"/>
      <c r="E42" s="36"/>
      <c r="F42" s="36"/>
      <c r="G42" s="92"/>
      <c r="H42" s="88">
        <f t="shared" ref="H42:J42" si="10">SUM(H37:H41)</f>
        <v>8</v>
      </c>
      <c r="I42" s="74">
        <f t="shared" si="10"/>
        <v>44357.34</v>
      </c>
      <c r="J42" s="75">
        <f t="shared" si="10"/>
        <v>532288.08</v>
      </c>
      <c r="K42" s="23"/>
      <c r="L42" s="21"/>
    </row>
    <row r="43" ht="13.5" customHeight="1">
      <c r="A43" s="4"/>
      <c r="B43" s="43"/>
      <c r="C43" s="111"/>
      <c r="D43" s="112"/>
      <c r="E43" s="112"/>
      <c r="F43" s="112"/>
      <c r="G43" s="112"/>
      <c r="H43" s="113"/>
      <c r="I43" s="114"/>
      <c r="J43" s="115"/>
      <c r="K43" s="116"/>
      <c r="L43" s="21"/>
    </row>
    <row r="44" ht="13.5" customHeight="1">
      <c r="A44" s="4"/>
      <c r="B44" s="43"/>
      <c r="C44" s="41" t="s">
        <v>30</v>
      </c>
      <c r="D44" s="36"/>
      <c r="E44" s="36"/>
      <c r="F44" s="36"/>
      <c r="G44" s="36"/>
      <c r="H44" s="36"/>
      <c r="I44" s="36"/>
      <c r="J44" s="42"/>
      <c r="K44" s="23"/>
      <c r="L44" s="21"/>
    </row>
    <row r="45" ht="13.5" customHeight="1">
      <c r="A45" s="4"/>
      <c r="B45" s="43"/>
      <c r="C45" s="117">
        <v>1.0</v>
      </c>
      <c r="D45" s="118" t="s">
        <v>14</v>
      </c>
      <c r="E45" s="119"/>
      <c r="F45" s="120"/>
      <c r="G45" s="80">
        <f>'ENCAR III'!O119</f>
        <v>5188.4</v>
      </c>
      <c r="H45" s="81">
        <v>1.0</v>
      </c>
      <c r="I45" s="121">
        <f t="shared" ref="I45:I49" si="11">G45*H45</f>
        <v>5188.4</v>
      </c>
      <c r="J45" s="122">
        <f t="shared" ref="J45:J49" si="12">I45*12</f>
        <v>62260.8</v>
      </c>
      <c r="K45" s="23"/>
      <c r="L45" s="21"/>
    </row>
    <row r="46" ht="15.75" customHeight="1">
      <c r="A46" s="4"/>
      <c r="B46" s="43"/>
      <c r="C46" s="60">
        <v>2.0</v>
      </c>
      <c r="D46" s="79" t="s">
        <v>16</v>
      </c>
      <c r="E46" s="54"/>
      <c r="F46" s="55"/>
      <c r="G46" s="80">
        <f>'OF.MANUT III - INS'!O119</f>
        <v>5552.39</v>
      </c>
      <c r="H46" s="81">
        <f>2+2+1</f>
        <v>5</v>
      </c>
      <c r="I46" s="109">
        <f t="shared" si="11"/>
        <v>27761.95</v>
      </c>
      <c r="J46" s="84">
        <f t="shared" si="12"/>
        <v>333143.4</v>
      </c>
      <c r="K46" s="23"/>
      <c r="L46" s="21"/>
    </row>
    <row r="47" ht="13.5" customHeight="1">
      <c r="A47" s="4"/>
      <c r="B47" s="43"/>
      <c r="C47" s="60">
        <v>3.0</v>
      </c>
      <c r="D47" s="79" t="s">
        <v>18</v>
      </c>
      <c r="E47" s="54"/>
      <c r="F47" s="55"/>
      <c r="G47" s="80">
        <f>'AUX.MAN.PRED III - INS'!O119</f>
        <v>4603.94</v>
      </c>
      <c r="H47" s="81">
        <v>1.0</v>
      </c>
      <c r="I47" s="109">
        <f t="shared" si="11"/>
        <v>4603.94</v>
      </c>
      <c r="J47" s="84">
        <f t="shared" si="12"/>
        <v>55247.28</v>
      </c>
      <c r="K47" s="23"/>
      <c r="L47" s="21"/>
    </row>
    <row r="48" ht="13.5" customHeight="1">
      <c r="A48" s="4"/>
      <c r="B48" s="43"/>
      <c r="C48" s="60">
        <v>4.0</v>
      </c>
      <c r="D48" s="79" t="s">
        <v>19</v>
      </c>
      <c r="E48" s="54"/>
      <c r="F48" s="55"/>
      <c r="G48" s="80">
        <f>'ELETR. BAIXA III'!O119</f>
        <v>6177.72</v>
      </c>
      <c r="H48" s="81">
        <v>1.0</v>
      </c>
      <c r="I48" s="109">
        <f t="shared" si="11"/>
        <v>6177.72</v>
      </c>
      <c r="J48" s="84">
        <f t="shared" si="12"/>
        <v>74132.64</v>
      </c>
      <c r="K48" s="23"/>
      <c r="L48" s="21"/>
    </row>
    <row r="49" ht="13.5" customHeight="1">
      <c r="A49" s="4"/>
      <c r="B49" s="43"/>
      <c r="C49" s="60">
        <v>5.0</v>
      </c>
      <c r="D49" s="79" t="s">
        <v>20</v>
      </c>
      <c r="E49" s="54"/>
      <c r="F49" s="55"/>
      <c r="G49" s="80">
        <f>'ELETR. ALTA III'!O119</f>
        <v>6177.72</v>
      </c>
      <c r="H49" s="81">
        <v>1.0</v>
      </c>
      <c r="I49" s="109">
        <f t="shared" si="11"/>
        <v>6177.72</v>
      </c>
      <c r="J49" s="84">
        <f t="shared" si="12"/>
        <v>74132.64</v>
      </c>
      <c r="K49" s="23"/>
      <c r="L49" s="21"/>
    </row>
    <row r="50" ht="15.75" customHeight="1">
      <c r="A50" s="4"/>
      <c r="B50" s="43"/>
      <c r="C50" s="72" t="s">
        <v>31</v>
      </c>
      <c r="D50" s="36"/>
      <c r="E50" s="36"/>
      <c r="F50" s="36"/>
      <c r="G50" s="37"/>
      <c r="H50" s="88">
        <f t="shared" ref="H50:J50" si="13">SUM(H45:H49)</f>
        <v>9</v>
      </c>
      <c r="I50" s="74">
        <f t="shared" si="13"/>
        <v>49909.73</v>
      </c>
      <c r="J50" s="75">
        <f t="shared" si="13"/>
        <v>598916.76</v>
      </c>
      <c r="K50" s="23"/>
      <c r="L50" s="21"/>
    </row>
    <row r="51" ht="15.75" customHeight="1">
      <c r="A51" s="4"/>
      <c r="B51" s="43"/>
      <c r="C51" s="123"/>
      <c r="D51" s="77"/>
      <c r="E51" s="77"/>
      <c r="F51" s="77"/>
      <c r="G51" s="77"/>
      <c r="H51" s="77"/>
      <c r="I51" s="77"/>
      <c r="J51" s="78"/>
      <c r="K51" s="23"/>
      <c r="L51" s="21"/>
    </row>
    <row r="52" ht="15.75" customHeight="1">
      <c r="A52" s="4"/>
      <c r="B52" s="124"/>
      <c r="C52" s="125" t="s">
        <v>32</v>
      </c>
      <c r="D52" s="126"/>
      <c r="E52" s="126"/>
      <c r="F52" s="126"/>
      <c r="G52" s="127"/>
      <c r="H52" s="128">
        <f t="shared" ref="H52:J52" si="14">H42+H50</f>
        <v>17</v>
      </c>
      <c r="I52" s="129">
        <f t="shared" si="14"/>
        <v>94267.07</v>
      </c>
      <c r="J52" s="130">
        <f t="shared" si="14"/>
        <v>1131204.84</v>
      </c>
      <c r="K52" s="23"/>
      <c r="L52" s="21"/>
    </row>
    <row r="53" ht="13.5" customHeight="1">
      <c r="A53" s="4"/>
      <c r="B53" s="21"/>
      <c r="C53" s="21"/>
      <c r="D53" s="21"/>
      <c r="E53" s="21"/>
      <c r="F53" s="21"/>
      <c r="G53" s="21"/>
      <c r="H53" s="21"/>
      <c r="I53" s="21"/>
      <c r="J53" s="21"/>
      <c r="K53" s="23"/>
      <c r="L53" s="21"/>
    </row>
    <row r="54" ht="15.75" customHeight="1">
      <c r="A54" s="4"/>
      <c r="B54" s="131" t="s">
        <v>33</v>
      </c>
      <c r="C54" s="6"/>
      <c r="D54" s="6"/>
      <c r="E54" s="6"/>
      <c r="F54" s="6"/>
      <c r="G54" s="6"/>
      <c r="H54" s="6"/>
      <c r="I54" s="132"/>
      <c r="J54" s="133">
        <f>J33+J52</f>
        <v>3212548.8</v>
      </c>
      <c r="K54" s="23"/>
      <c r="L54" s="21"/>
    </row>
    <row r="55" ht="13.5" customHeight="1">
      <c r="A55" s="134"/>
      <c r="B55" s="135"/>
      <c r="C55" s="135"/>
      <c r="D55" s="135"/>
      <c r="E55" s="135"/>
      <c r="F55" s="135"/>
      <c r="G55" s="136"/>
      <c r="H55" s="135"/>
      <c r="I55" s="135"/>
      <c r="J55" s="135"/>
      <c r="K55" s="137"/>
      <c r="L55" s="21"/>
    </row>
    <row r="56" ht="13.5" customHeight="1">
      <c r="C56" s="21"/>
      <c r="D56" s="21"/>
      <c r="E56" s="21"/>
      <c r="F56" s="21"/>
      <c r="G56" s="9"/>
      <c r="H56" s="22"/>
      <c r="I56" s="21"/>
      <c r="J56" s="22"/>
      <c r="K56" s="21"/>
      <c r="L56" s="21"/>
    </row>
    <row r="57" ht="13.5" customHeight="1">
      <c r="C57" s="21"/>
      <c r="D57" s="21"/>
      <c r="E57" s="21"/>
      <c r="F57" s="21"/>
      <c r="G57" s="9"/>
      <c r="H57" s="22"/>
      <c r="I57" s="21"/>
      <c r="J57" s="22"/>
      <c r="K57" s="21"/>
      <c r="L57" s="21"/>
    </row>
    <row r="58" ht="13.5" customHeight="1">
      <c r="C58" s="21"/>
      <c r="D58" s="21"/>
      <c r="E58" s="21"/>
      <c r="F58" s="21"/>
      <c r="G58" s="9"/>
      <c r="H58" s="22"/>
      <c r="I58" s="21"/>
      <c r="J58" s="22"/>
      <c r="K58" s="21"/>
      <c r="L58" s="21"/>
    </row>
    <row r="59" ht="13.5" customHeight="1">
      <c r="C59" s="21"/>
      <c r="D59" s="21"/>
      <c r="E59" s="21"/>
      <c r="F59" s="21"/>
      <c r="G59" s="9"/>
      <c r="H59" s="22"/>
      <c r="I59" s="21"/>
      <c r="J59" s="22"/>
      <c r="K59" s="21"/>
      <c r="L59" s="21"/>
    </row>
    <row r="60" ht="13.5" customHeight="1">
      <c r="C60" s="21"/>
      <c r="D60" s="21"/>
      <c r="E60" s="21"/>
      <c r="F60" s="21"/>
      <c r="G60" s="9"/>
      <c r="H60" s="22"/>
      <c r="I60" s="21"/>
      <c r="J60" s="22"/>
      <c r="K60" s="21"/>
      <c r="L60" s="21"/>
    </row>
    <row r="61" ht="13.5" customHeight="1">
      <c r="C61" s="21"/>
      <c r="D61" s="21"/>
      <c r="E61" s="21"/>
      <c r="F61" s="21"/>
      <c r="G61" s="9"/>
      <c r="H61" s="22"/>
      <c r="I61" s="21"/>
      <c r="J61" s="22"/>
      <c r="K61" s="21"/>
      <c r="L61" s="21"/>
    </row>
    <row r="62" ht="13.5" customHeight="1">
      <c r="C62" s="21"/>
      <c r="D62" s="21"/>
      <c r="E62" s="21"/>
      <c r="F62" s="21"/>
      <c r="G62" s="9"/>
      <c r="H62" s="22"/>
      <c r="I62" s="21"/>
      <c r="J62" s="22"/>
      <c r="K62" s="21"/>
      <c r="L62" s="21"/>
    </row>
    <row r="63" ht="13.5" customHeight="1">
      <c r="C63" s="21"/>
      <c r="D63" s="21"/>
      <c r="E63" s="21"/>
      <c r="F63" s="21"/>
      <c r="G63" s="9"/>
      <c r="H63" s="22"/>
      <c r="I63" s="21"/>
      <c r="J63" s="22"/>
      <c r="K63" s="21"/>
      <c r="L63" s="21"/>
    </row>
    <row r="64" ht="13.5" customHeight="1">
      <c r="C64" s="21"/>
      <c r="D64" s="21"/>
      <c r="E64" s="21"/>
      <c r="F64" s="21"/>
      <c r="G64" s="9"/>
      <c r="H64" s="22"/>
      <c r="I64" s="21"/>
      <c r="J64" s="22"/>
      <c r="K64" s="21"/>
      <c r="L64" s="21"/>
    </row>
    <row r="65" ht="13.5" customHeight="1">
      <c r="C65" s="21"/>
      <c r="D65" s="21"/>
      <c r="E65" s="21"/>
      <c r="F65" s="21"/>
      <c r="G65" s="9"/>
      <c r="H65" s="22"/>
      <c r="I65" s="21"/>
      <c r="J65" s="22"/>
      <c r="K65" s="21"/>
      <c r="L65" s="21"/>
    </row>
    <row r="66" ht="13.5" customHeight="1">
      <c r="C66" s="21"/>
      <c r="D66" s="21"/>
      <c r="E66" s="21"/>
      <c r="F66" s="21"/>
      <c r="G66" s="9"/>
      <c r="H66" s="22"/>
      <c r="I66" s="21"/>
      <c r="J66" s="22"/>
      <c r="K66" s="21"/>
      <c r="L66" s="21"/>
    </row>
    <row r="67" ht="13.5" customHeight="1">
      <c r="C67" s="21"/>
      <c r="D67" s="21"/>
      <c r="E67" s="21"/>
      <c r="F67" s="21"/>
      <c r="G67" s="9"/>
      <c r="H67" s="22"/>
      <c r="I67" s="21"/>
      <c r="J67" s="22"/>
      <c r="K67" s="21"/>
      <c r="L67" s="21"/>
    </row>
    <row r="68" ht="13.5" customHeight="1">
      <c r="C68" s="21"/>
      <c r="D68" s="21"/>
      <c r="E68" s="21"/>
      <c r="F68" s="21"/>
      <c r="G68" s="9"/>
      <c r="H68" s="22"/>
      <c r="I68" s="21"/>
      <c r="J68" s="22"/>
      <c r="K68" s="21"/>
      <c r="L68" s="21"/>
    </row>
    <row r="69" ht="13.5" customHeight="1">
      <c r="C69" s="21"/>
      <c r="D69" s="21"/>
      <c r="E69" s="21"/>
      <c r="F69" s="21"/>
      <c r="G69" s="9"/>
      <c r="H69" s="22"/>
      <c r="I69" s="21"/>
      <c r="J69" s="22"/>
      <c r="K69" s="21"/>
      <c r="L69" s="21"/>
    </row>
    <row r="70" ht="13.5" customHeight="1">
      <c r="C70" s="21"/>
      <c r="D70" s="21"/>
      <c r="E70" s="21"/>
      <c r="F70" s="21"/>
      <c r="G70" s="9"/>
      <c r="H70" s="22"/>
      <c r="I70" s="21"/>
      <c r="J70" s="22"/>
      <c r="K70" s="21"/>
      <c r="L70" s="21"/>
    </row>
    <row r="71" ht="13.5" customHeight="1">
      <c r="C71" s="21"/>
      <c r="D71" s="21"/>
      <c r="E71" s="21"/>
      <c r="F71" s="21"/>
      <c r="G71" s="9"/>
      <c r="H71" s="22"/>
      <c r="I71" s="21"/>
      <c r="J71" s="22"/>
      <c r="K71" s="21"/>
      <c r="L71" s="21"/>
    </row>
    <row r="72" ht="13.5" customHeight="1">
      <c r="C72" s="21"/>
      <c r="D72" s="21"/>
      <c r="E72" s="21"/>
      <c r="F72" s="21"/>
      <c r="G72" s="9"/>
      <c r="H72" s="22"/>
      <c r="I72" s="21"/>
      <c r="J72" s="22"/>
      <c r="K72" s="21"/>
      <c r="L72" s="21"/>
    </row>
    <row r="73" ht="13.5" customHeight="1">
      <c r="C73" s="21"/>
      <c r="D73" s="21"/>
      <c r="E73" s="21"/>
      <c r="F73" s="21"/>
      <c r="G73" s="9"/>
      <c r="H73" s="22"/>
      <c r="I73" s="21"/>
      <c r="J73" s="22"/>
      <c r="K73" s="21"/>
      <c r="L73" s="21"/>
    </row>
    <row r="74" ht="13.5" customHeight="1">
      <c r="C74" s="21"/>
      <c r="D74" s="21"/>
      <c r="E74" s="21"/>
      <c r="F74" s="21"/>
      <c r="G74" s="9"/>
      <c r="H74" s="22"/>
      <c r="I74" s="21"/>
      <c r="J74" s="22"/>
      <c r="K74" s="21"/>
      <c r="L74" s="21"/>
    </row>
    <row r="75" ht="13.5" customHeight="1">
      <c r="C75" s="21"/>
      <c r="D75" s="21"/>
      <c r="E75" s="21"/>
      <c r="F75" s="21"/>
      <c r="G75" s="9"/>
      <c r="H75" s="22"/>
      <c r="I75" s="21"/>
      <c r="J75" s="22"/>
      <c r="K75" s="21"/>
      <c r="L75" s="21"/>
    </row>
    <row r="76" ht="13.5" customHeight="1">
      <c r="C76" s="21"/>
      <c r="D76" s="21"/>
      <c r="E76" s="21"/>
      <c r="F76" s="21"/>
      <c r="G76" s="9"/>
      <c r="H76" s="22"/>
      <c r="I76" s="21"/>
      <c r="J76" s="22"/>
      <c r="K76" s="21"/>
      <c r="L76" s="21"/>
    </row>
    <row r="77" ht="13.5" customHeight="1">
      <c r="C77" s="21"/>
      <c r="D77" s="21"/>
      <c r="E77" s="21"/>
      <c r="F77" s="21"/>
      <c r="G77" s="9"/>
      <c r="H77" s="22"/>
      <c r="I77" s="21"/>
      <c r="J77" s="22"/>
      <c r="K77" s="21"/>
      <c r="L77" s="21"/>
    </row>
    <row r="78" ht="13.5" customHeight="1">
      <c r="C78" s="21"/>
      <c r="D78" s="21"/>
      <c r="E78" s="21"/>
      <c r="F78" s="21"/>
      <c r="G78" s="9"/>
      <c r="H78" s="22"/>
      <c r="I78" s="21"/>
      <c r="J78" s="22"/>
      <c r="K78" s="21"/>
      <c r="L78" s="21"/>
    </row>
    <row r="79" ht="13.5" customHeight="1">
      <c r="C79" s="21"/>
      <c r="D79" s="21"/>
      <c r="E79" s="21"/>
      <c r="F79" s="21"/>
      <c r="G79" s="9"/>
      <c r="H79" s="22"/>
      <c r="I79" s="21"/>
      <c r="J79" s="22"/>
      <c r="K79" s="21"/>
      <c r="L79" s="21"/>
    </row>
    <row r="80" ht="13.5" customHeight="1">
      <c r="C80" s="21"/>
      <c r="D80" s="21"/>
      <c r="E80" s="21"/>
      <c r="F80" s="21"/>
      <c r="G80" s="9"/>
      <c r="H80" s="22"/>
      <c r="I80" s="21"/>
      <c r="J80" s="22"/>
      <c r="K80" s="21"/>
      <c r="L80" s="21"/>
    </row>
    <row r="81" ht="13.5" customHeight="1">
      <c r="C81" s="21"/>
      <c r="D81" s="21"/>
      <c r="E81" s="21"/>
      <c r="F81" s="21"/>
      <c r="G81" s="9"/>
      <c r="H81" s="22"/>
      <c r="I81" s="21"/>
      <c r="J81" s="22"/>
      <c r="K81" s="21"/>
      <c r="L81" s="21"/>
    </row>
    <row r="82" ht="13.5" customHeight="1">
      <c r="C82" s="21"/>
      <c r="D82" s="21"/>
      <c r="E82" s="21"/>
      <c r="F82" s="21"/>
      <c r="G82" s="9"/>
      <c r="H82" s="22"/>
      <c r="I82" s="21"/>
      <c r="J82" s="22"/>
      <c r="K82" s="21"/>
      <c r="L82" s="21"/>
    </row>
    <row r="83" ht="13.5" customHeight="1">
      <c r="C83" s="21"/>
      <c r="D83" s="21"/>
      <c r="E83" s="21"/>
      <c r="F83" s="21"/>
      <c r="G83" s="9"/>
      <c r="H83" s="22"/>
      <c r="I83" s="21"/>
      <c r="J83" s="22"/>
      <c r="K83" s="21"/>
      <c r="L83" s="21"/>
    </row>
    <row r="84" ht="13.5" customHeight="1">
      <c r="C84" s="21"/>
      <c r="D84" s="21"/>
      <c r="E84" s="21"/>
      <c r="F84" s="21"/>
      <c r="G84" s="9"/>
      <c r="H84" s="22"/>
      <c r="I84" s="21"/>
      <c r="J84" s="22"/>
      <c r="K84" s="21"/>
      <c r="L84" s="21"/>
    </row>
    <row r="85" ht="13.5" customHeight="1">
      <c r="C85" s="21"/>
      <c r="D85" s="21"/>
      <c r="E85" s="21"/>
      <c r="F85" s="21"/>
      <c r="G85" s="9"/>
      <c r="H85" s="22"/>
      <c r="I85" s="21"/>
      <c r="J85" s="22"/>
      <c r="K85" s="21"/>
      <c r="L85" s="21"/>
    </row>
    <row r="86" ht="13.5" customHeight="1">
      <c r="C86" s="21"/>
      <c r="D86" s="21"/>
      <c r="E86" s="21"/>
      <c r="F86" s="21"/>
      <c r="G86" s="9"/>
      <c r="H86" s="22"/>
      <c r="I86" s="21"/>
      <c r="J86" s="22"/>
      <c r="K86" s="21"/>
      <c r="L86" s="21"/>
    </row>
    <row r="87" ht="13.5" customHeight="1">
      <c r="C87" s="21"/>
      <c r="D87" s="21"/>
      <c r="E87" s="21"/>
      <c r="F87" s="21"/>
      <c r="G87" s="9"/>
      <c r="H87" s="22"/>
      <c r="I87" s="21"/>
      <c r="J87" s="22"/>
      <c r="K87" s="21"/>
      <c r="L87" s="21"/>
    </row>
    <row r="88" ht="13.5" customHeight="1">
      <c r="C88" s="21"/>
      <c r="D88" s="21"/>
      <c r="E88" s="21"/>
      <c r="F88" s="21"/>
      <c r="G88" s="9"/>
      <c r="H88" s="22"/>
      <c r="I88" s="21"/>
      <c r="J88" s="22"/>
      <c r="K88" s="21"/>
      <c r="L88" s="21"/>
    </row>
    <row r="89" ht="13.5" customHeight="1">
      <c r="C89" s="21"/>
      <c r="D89" s="21"/>
      <c r="E89" s="21"/>
      <c r="F89" s="21"/>
      <c r="G89" s="9"/>
      <c r="H89" s="22"/>
      <c r="I89" s="21"/>
      <c r="J89" s="22"/>
      <c r="K89" s="21"/>
      <c r="L89" s="21"/>
    </row>
    <row r="90" ht="13.5" customHeight="1">
      <c r="C90" s="21"/>
      <c r="D90" s="21"/>
      <c r="E90" s="21"/>
      <c r="F90" s="21"/>
      <c r="G90" s="9"/>
      <c r="H90" s="22"/>
      <c r="I90" s="21"/>
      <c r="J90" s="22"/>
      <c r="K90" s="21"/>
      <c r="L90" s="21"/>
    </row>
    <row r="91" ht="13.5" customHeight="1">
      <c r="C91" s="21"/>
      <c r="D91" s="21"/>
      <c r="E91" s="21"/>
      <c r="F91" s="21"/>
      <c r="G91" s="9"/>
      <c r="H91" s="22"/>
      <c r="I91" s="21"/>
      <c r="J91" s="22"/>
      <c r="K91" s="21"/>
      <c r="L91" s="21"/>
    </row>
    <row r="92" ht="13.5" customHeight="1">
      <c r="C92" s="21"/>
      <c r="D92" s="21"/>
      <c r="E92" s="21"/>
      <c r="F92" s="21"/>
      <c r="G92" s="9"/>
      <c r="H92" s="22"/>
      <c r="I92" s="21"/>
      <c r="J92" s="22"/>
      <c r="K92" s="21"/>
      <c r="L92" s="21"/>
    </row>
    <row r="93" ht="13.5" customHeight="1">
      <c r="C93" s="21"/>
      <c r="D93" s="21"/>
      <c r="E93" s="21"/>
      <c r="F93" s="21"/>
      <c r="G93" s="9"/>
      <c r="H93" s="22"/>
      <c r="I93" s="21"/>
      <c r="J93" s="22"/>
      <c r="K93" s="21"/>
      <c r="L93" s="21"/>
    </row>
    <row r="94" ht="13.5" customHeight="1">
      <c r="C94" s="21"/>
      <c r="D94" s="21"/>
      <c r="E94" s="21"/>
      <c r="F94" s="21"/>
      <c r="G94" s="9"/>
      <c r="H94" s="22"/>
      <c r="I94" s="21"/>
      <c r="J94" s="22"/>
      <c r="K94" s="21"/>
      <c r="L94" s="21"/>
    </row>
    <row r="95" ht="13.5" customHeight="1">
      <c r="C95" s="21"/>
      <c r="D95" s="21"/>
      <c r="E95" s="21"/>
      <c r="F95" s="21"/>
      <c r="G95" s="9"/>
      <c r="H95" s="22"/>
      <c r="I95" s="21"/>
      <c r="J95" s="22"/>
      <c r="K95" s="21"/>
      <c r="L95" s="21"/>
    </row>
    <row r="96" ht="13.5" customHeight="1">
      <c r="C96" s="21"/>
      <c r="D96" s="21"/>
      <c r="E96" s="21"/>
      <c r="F96" s="21"/>
      <c r="G96" s="9"/>
      <c r="H96" s="22"/>
      <c r="I96" s="21"/>
      <c r="J96" s="22"/>
      <c r="K96" s="21"/>
      <c r="L96" s="21"/>
    </row>
    <row r="97" ht="13.5" customHeight="1">
      <c r="C97" s="21"/>
      <c r="D97" s="21"/>
      <c r="E97" s="21"/>
      <c r="F97" s="21"/>
      <c r="G97" s="9"/>
      <c r="H97" s="22"/>
      <c r="I97" s="21"/>
      <c r="J97" s="22"/>
      <c r="K97" s="21"/>
      <c r="L97" s="21"/>
    </row>
    <row r="98" ht="13.5" customHeight="1">
      <c r="C98" s="21"/>
      <c r="D98" s="21"/>
      <c r="E98" s="21"/>
      <c r="F98" s="21"/>
      <c r="G98" s="9"/>
      <c r="H98" s="22"/>
      <c r="I98" s="21"/>
      <c r="J98" s="22"/>
      <c r="K98" s="21"/>
      <c r="L98" s="21"/>
    </row>
    <row r="99" ht="13.5" customHeight="1">
      <c r="C99" s="21"/>
      <c r="D99" s="21"/>
      <c r="E99" s="21"/>
      <c r="F99" s="21"/>
      <c r="G99" s="9"/>
      <c r="H99" s="22"/>
      <c r="I99" s="21"/>
      <c r="J99" s="22"/>
      <c r="K99" s="21"/>
      <c r="L99" s="21"/>
    </row>
    <row r="100" ht="13.5" customHeight="1">
      <c r="C100" s="21"/>
      <c r="D100" s="21"/>
      <c r="E100" s="21"/>
      <c r="F100" s="21"/>
      <c r="G100" s="9"/>
      <c r="H100" s="22"/>
      <c r="I100" s="21"/>
      <c r="J100" s="22"/>
      <c r="K100" s="21"/>
      <c r="L100" s="21"/>
    </row>
    <row r="101" ht="13.5" customHeight="1">
      <c r="C101" s="21"/>
      <c r="D101" s="21"/>
      <c r="E101" s="21"/>
      <c r="F101" s="21"/>
      <c r="G101" s="9"/>
      <c r="H101" s="22"/>
      <c r="I101" s="21"/>
      <c r="J101" s="22"/>
      <c r="K101" s="21"/>
      <c r="L101" s="21"/>
    </row>
    <row r="102" ht="13.5" customHeight="1">
      <c r="C102" s="21"/>
      <c r="D102" s="21"/>
      <c r="E102" s="21"/>
      <c r="F102" s="21"/>
      <c r="G102" s="9"/>
      <c r="H102" s="22"/>
      <c r="I102" s="21"/>
      <c r="J102" s="22"/>
      <c r="K102" s="21"/>
      <c r="L102" s="21"/>
    </row>
    <row r="103" ht="13.5" customHeight="1">
      <c r="C103" s="21"/>
      <c r="D103" s="21"/>
      <c r="E103" s="21"/>
      <c r="F103" s="21"/>
      <c r="G103" s="9"/>
      <c r="H103" s="22"/>
      <c r="I103" s="21"/>
      <c r="J103" s="22"/>
      <c r="K103" s="21"/>
      <c r="L103" s="21"/>
    </row>
    <row r="104" ht="13.5" customHeight="1">
      <c r="C104" s="21"/>
      <c r="D104" s="21"/>
      <c r="E104" s="21"/>
      <c r="F104" s="21"/>
      <c r="G104" s="9"/>
      <c r="H104" s="22"/>
      <c r="I104" s="21"/>
      <c r="J104" s="22"/>
      <c r="K104" s="21"/>
      <c r="L104" s="21"/>
    </row>
    <row r="105" ht="13.5" customHeight="1">
      <c r="C105" s="21"/>
      <c r="D105" s="21"/>
      <c r="E105" s="21"/>
      <c r="F105" s="21"/>
      <c r="G105" s="9"/>
      <c r="H105" s="22"/>
      <c r="I105" s="21"/>
      <c r="J105" s="22"/>
      <c r="K105" s="21"/>
      <c r="L105" s="21"/>
    </row>
    <row r="106" ht="13.5" customHeight="1">
      <c r="C106" s="21"/>
      <c r="D106" s="21"/>
      <c r="E106" s="21"/>
      <c r="F106" s="21"/>
      <c r="G106" s="9"/>
      <c r="H106" s="22"/>
      <c r="I106" s="21"/>
      <c r="J106" s="22"/>
      <c r="K106" s="21"/>
      <c r="L106" s="21"/>
    </row>
    <row r="107" ht="13.5" customHeight="1">
      <c r="C107" s="21"/>
      <c r="D107" s="21"/>
      <c r="E107" s="21"/>
      <c r="F107" s="21"/>
      <c r="G107" s="9"/>
      <c r="H107" s="22"/>
      <c r="I107" s="21"/>
      <c r="J107" s="22"/>
      <c r="K107" s="21"/>
      <c r="L107" s="21"/>
    </row>
    <row r="108" ht="13.5" customHeight="1">
      <c r="C108" s="21"/>
      <c r="D108" s="21"/>
      <c r="E108" s="21"/>
      <c r="F108" s="21"/>
      <c r="G108" s="9"/>
      <c r="H108" s="22"/>
      <c r="I108" s="21"/>
      <c r="J108" s="22"/>
      <c r="K108" s="21"/>
      <c r="L108" s="21"/>
    </row>
    <row r="109" ht="13.5" customHeight="1">
      <c r="C109" s="21"/>
      <c r="D109" s="21"/>
      <c r="E109" s="21"/>
      <c r="F109" s="21"/>
      <c r="G109" s="9"/>
      <c r="H109" s="22"/>
      <c r="I109" s="21"/>
      <c r="J109" s="22"/>
      <c r="K109" s="21"/>
      <c r="L109" s="21"/>
    </row>
    <row r="110" ht="13.5" customHeight="1">
      <c r="C110" s="21"/>
      <c r="D110" s="21"/>
      <c r="E110" s="21"/>
      <c r="F110" s="21"/>
      <c r="G110" s="9"/>
      <c r="H110" s="22"/>
      <c r="I110" s="21"/>
      <c r="J110" s="22"/>
      <c r="K110" s="21"/>
      <c r="L110" s="21"/>
    </row>
    <row r="111" ht="13.5" customHeight="1">
      <c r="C111" s="21"/>
      <c r="D111" s="21"/>
      <c r="E111" s="21"/>
      <c r="F111" s="21"/>
      <c r="G111" s="9"/>
      <c r="H111" s="22"/>
      <c r="I111" s="21"/>
      <c r="J111" s="22"/>
      <c r="K111" s="21"/>
      <c r="L111" s="21"/>
    </row>
    <row r="112" ht="13.5" customHeight="1">
      <c r="C112" s="21"/>
      <c r="D112" s="21"/>
      <c r="E112" s="21"/>
      <c r="F112" s="21"/>
      <c r="G112" s="9"/>
      <c r="H112" s="22"/>
      <c r="I112" s="21"/>
      <c r="J112" s="22"/>
      <c r="K112" s="21"/>
      <c r="L112" s="21"/>
    </row>
    <row r="113" ht="13.5" customHeight="1">
      <c r="C113" s="21"/>
      <c r="D113" s="21"/>
      <c r="E113" s="21"/>
      <c r="F113" s="21"/>
      <c r="G113" s="9"/>
      <c r="H113" s="22"/>
      <c r="I113" s="21"/>
      <c r="J113" s="22"/>
      <c r="K113" s="21"/>
      <c r="L113" s="21"/>
    </row>
    <row r="114" ht="13.5" customHeight="1">
      <c r="C114" s="21"/>
      <c r="D114" s="21"/>
      <c r="E114" s="21"/>
      <c r="F114" s="21"/>
      <c r="G114" s="9"/>
      <c r="H114" s="22"/>
      <c r="I114" s="21"/>
      <c r="J114" s="22"/>
      <c r="K114" s="21"/>
      <c r="L114" s="21"/>
    </row>
    <row r="115" ht="13.5" customHeight="1">
      <c r="C115" s="21"/>
      <c r="D115" s="21"/>
      <c r="E115" s="21"/>
      <c r="F115" s="21"/>
      <c r="G115" s="9"/>
      <c r="H115" s="22"/>
      <c r="I115" s="21"/>
      <c r="J115" s="22"/>
      <c r="K115" s="21"/>
      <c r="L115" s="21"/>
    </row>
    <row r="116" ht="13.5" customHeight="1">
      <c r="C116" s="21"/>
      <c r="D116" s="21"/>
      <c r="E116" s="21"/>
      <c r="F116" s="21"/>
      <c r="G116" s="9"/>
      <c r="H116" s="22"/>
      <c r="I116" s="21"/>
      <c r="J116" s="22"/>
      <c r="K116" s="21"/>
      <c r="L116" s="21"/>
    </row>
    <row r="117" ht="13.5" customHeight="1">
      <c r="C117" s="21"/>
      <c r="D117" s="21"/>
      <c r="E117" s="21"/>
      <c r="F117" s="21"/>
      <c r="G117" s="9"/>
      <c r="H117" s="22"/>
      <c r="I117" s="21"/>
      <c r="J117" s="22"/>
      <c r="K117" s="21"/>
      <c r="L117" s="21"/>
    </row>
    <row r="118" ht="13.5" customHeight="1">
      <c r="C118" s="21"/>
      <c r="D118" s="21"/>
      <c r="E118" s="21"/>
      <c r="F118" s="21"/>
      <c r="G118" s="9"/>
      <c r="H118" s="22"/>
      <c r="I118" s="21"/>
      <c r="J118" s="22"/>
      <c r="K118" s="21"/>
      <c r="L118" s="21"/>
    </row>
    <row r="119" ht="13.5" customHeight="1">
      <c r="C119" s="21"/>
      <c r="D119" s="21"/>
      <c r="E119" s="21"/>
      <c r="F119" s="21"/>
      <c r="G119" s="9"/>
      <c r="H119" s="22"/>
      <c r="I119" s="21"/>
      <c r="J119" s="22"/>
      <c r="K119" s="21"/>
      <c r="L119" s="21"/>
    </row>
    <row r="120" ht="13.5" customHeight="1">
      <c r="C120" s="21"/>
      <c r="D120" s="21"/>
      <c r="E120" s="21"/>
      <c r="F120" s="21"/>
      <c r="G120" s="9"/>
      <c r="H120" s="22"/>
      <c r="I120" s="21"/>
      <c r="J120" s="22"/>
      <c r="K120" s="21"/>
      <c r="L120" s="21"/>
    </row>
    <row r="121" ht="13.5" customHeight="1">
      <c r="C121" s="21"/>
      <c r="D121" s="21"/>
      <c r="E121" s="21"/>
      <c r="F121" s="21"/>
      <c r="G121" s="9"/>
      <c r="H121" s="22"/>
      <c r="I121" s="21"/>
      <c r="J121" s="22"/>
      <c r="K121" s="21"/>
      <c r="L121" s="21"/>
    </row>
    <row r="122" ht="13.5" customHeight="1">
      <c r="C122" s="21"/>
      <c r="D122" s="21"/>
      <c r="E122" s="21"/>
      <c r="F122" s="21"/>
      <c r="G122" s="9"/>
      <c r="H122" s="22"/>
      <c r="I122" s="21"/>
      <c r="J122" s="22"/>
      <c r="K122" s="21"/>
      <c r="L122" s="21"/>
    </row>
    <row r="123" ht="13.5" customHeight="1">
      <c r="C123" s="21"/>
      <c r="D123" s="21"/>
      <c r="E123" s="21"/>
      <c r="F123" s="21"/>
      <c r="G123" s="9"/>
      <c r="H123" s="22"/>
      <c r="I123" s="21"/>
      <c r="J123" s="22"/>
      <c r="K123" s="21"/>
      <c r="L123" s="21"/>
    </row>
    <row r="124" ht="13.5" customHeight="1">
      <c r="C124" s="21"/>
      <c r="D124" s="21"/>
      <c r="E124" s="21"/>
      <c r="F124" s="21"/>
      <c r="G124" s="9"/>
      <c r="H124" s="22"/>
      <c r="I124" s="21"/>
      <c r="J124" s="22"/>
      <c r="K124" s="21"/>
      <c r="L124" s="21"/>
    </row>
    <row r="125" ht="13.5" customHeight="1">
      <c r="C125" s="21"/>
      <c r="D125" s="21"/>
      <c r="E125" s="21"/>
      <c r="F125" s="21"/>
      <c r="G125" s="9"/>
      <c r="H125" s="22"/>
      <c r="I125" s="21"/>
      <c r="J125" s="22"/>
      <c r="K125" s="21"/>
      <c r="L125" s="21"/>
    </row>
    <row r="126" ht="13.5" customHeight="1">
      <c r="C126" s="21"/>
      <c r="D126" s="21"/>
      <c r="E126" s="21"/>
      <c r="F126" s="21"/>
      <c r="G126" s="9"/>
      <c r="H126" s="22"/>
      <c r="I126" s="21"/>
      <c r="J126" s="22"/>
      <c r="K126" s="21"/>
      <c r="L126" s="21"/>
    </row>
    <row r="127" ht="13.5" customHeight="1">
      <c r="C127" s="21"/>
      <c r="D127" s="21"/>
      <c r="E127" s="21"/>
      <c r="F127" s="21"/>
      <c r="G127" s="9"/>
      <c r="H127" s="22"/>
      <c r="I127" s="21"/>
      <c r="J127" s="22"/>
      <c r="K127" s="21"/>
      <c r="L127" s="21"/>
    </row>
    <row r="128" ht="13.5" customHeight="1">
      <c r="C128" s="21"/>
      <c r="D128" s="21"/>
      <c r="E128" s="21"/>
      <c r="F128" s="21"/>
      <c r="G128" s="9"/>
      <c r="H128" s="22"/>
      <c r="I128" s="21"/>
      <c r="J128" s="22"/>
      <c r="K128" s="21"/>
      <c r="L128" s="21"/>
    </row>
    <row r="129" ht="13.5" customHeight="1">
      <c r="C129" s="21"/>
      <c r="D129" s="21"/>
      <c r="E129" s="21"/>
      <c r="F129" s="21"/>
      <c r="G129" s="9"/>
      <c r="H129" s="22"/>
      <c r="I129" s="21"/>
      <c r="J129" s="22"/>
      <c r="K129" s="21"/>
      <c r="L129" s="21"/>
    </row>
    <row r="130" ht="13.5" customHeight="1">
      <c r="C130" s="21"/>
      <c r="D130" s="21"/>
      <c r="E130" s="21"/>
      <c r="F130" s="21"/>
      <c r="G130" s="9"/>
      <c r="H130" s="22"/>
      <c r="I130" s="21"/>
      <c r="J130" s="22"/>
      <c r="K130" s="21"/>
      <c r="L130" s="21"/>
    </row>
    <row r="131" ht="13.5" customHeight="1">
      <c r="C131" s="21"/>
      <c r="D131" s="21"/>
      <c r="E131" s="21"/>
      <c r="F131" s="21"/>
      <c r="G131" s="9"/>
      <c r="H131" s="22"/>
      <c r="I131" s="21"/>
      <c r="J131" s="22"/>
      <c r="K131" s="21"/>
      <c r="L131" s="21"/>
    </row>
    <row r="132" ht="13.5" customHeight="1">
      <c r="C132" s="21"/>
      <c r="D132" s="21"/>
      <c r="E132" s="21"/>
      <c r="F132" s="21"/>
      <c r="G132" s="9"/>
      <c r="H132" s="22"/>
      <c r="I132" s="21"/>
      <c r="J132" s="22"/>
      <c r="K132" s="21"/>
      <c r="L132" s="21"/>
    </row>
    <row r="133" ht="13.5" customHeight="1">
      <c r="C133" s="21"/>
      <c r="D133" s="21"/>
      <c r="E133" s="21"/>
      <c r="F133" s="21"/>
      <c r="G133" s="9"/>
      <c r="H133" s="22"/>
      <c r="I133" s="21"/>
      <c r="J133" s="22"/>
      <c r="K133" s="21"/>
      <c r="L133" s="21"/>
    </row>
    <row r="134" ht="13.5" customHeight="1">
      <c r="C134" s="21"/>
      <c r="D134" s="21"/>
      <c r="E134" s="21"/>
      <c r="F134" s="21"/>
      <c r="G134" s="9"/>
      <c r="H134" s="22"/>
      <c r="I134" s="21"/>
      <c r="J134" s="22"/>
      <c r="K134" s="21"/>
      <c r="L134" s="21"/>
    </row>
    <row r="135" ht="13.5" customHeight="1">
      <c r="C135" s="21"/>
      <c r="D135" s="21"/>
      <c r="E135" s="21"/>
      <c r="F135" s="21"/>
      <c r="G135" s="9"/>
      <c r="H135" s="22"/>
      <c r="I135" s="21"/>
      <c r="J135" s="22"/>
      <c r="K135" s="21"/>
      <c r="L135" s="21"/>
    </row>
    <row r="136" ht="13.5" customHeight="1">
      <c r="C136" s="21"/>
      <c r="D136" s="21"/>
      <c r="E136" s="21"/>
      <c r="F136" s="21"/>
      <c r="G136" s="9"/>
      <c r="H136" s="22"/>
      <c r="I136" s="21"/>
      <c r="J136" s="22"/>
      <c r="K136" s="21"/>
      <c r="L136" s="21"/>
    </row>
    <row r="137" ht="13.5" customHeight="1">
      <c r="C137" s="21"/>
      <c r="D137" s="21"/>
      <c r="E137" s="21"/>
      <c r="F137" s="21"/>
      <c r="G137" s="9"/>
      <c r="H137" s="22"/>
      <c r="I137" s="21"/>
      <c r="J137" s="22"/>
      <c r="K137" s="21"/>
      <c r="L137" s="21"/>
    </row>
    <row r="138" ht="13.5" customHeight="1">
      <c r="C138" s="21"/>
      <c r="D138" s="21"/>
      <c r="E138" s="21"/>
      <c r="F138" s="21"/>
      <c r="G138" s="9"/>
      <c r="H138" s="22"/>
      <c r="I138" s="21"/>
      <c r="J138" s="22"/>
      <c r="K138" s="21"/>
      <c r="L138" s="21"/>
    </row>
    <row r="139" ht="13.5" customHeight="1">
      <c r="C139" s="21"/>
      <c r="D139" s="21"/>
      <c r="E139" s="21"/>
      <c r="F139" s="21"/>
      <c r="G139" s="9"/>
      <c r="H139" s="22"/>
      <c r="I139" s="21"/>
      <c r="J139" s="22"/>
      <c r="K139" s="21"/>
      <c r="L139" s="21"/>
    </row>
    <row r="140" ht="13.5" customHeight="1">
      <c r="C140" s="21"/>
      <c r="D140" s="21"/>
      <c r="E140" s="21"/>
      <c r="F140" s="21"/>
      <c r="G140" s="9"/>
      <c r="H140" s="22"/>
      <c r="I140" s="21"/>
      <c r="J140" s="22"/>
      <c r="K140" s="21"/>
      <c r="L140" s="21"/>
    </row>
    <row r="141" ht="13.5" customHeight="1">
      <c r="C141" s="21"/>
      <c r="D141" s="21"/>
      <c r="E141" s="21"/>
      <c r="F141" s="21"/>
      <c r="G141" s="9"/>
      <c r="H141" s="22"/>
      <c r="I141" s="21"/>
      <c r="J141" s="22"/>
      <c r="K141" s="21"/>
      <c r="L141" s="21"/>
    </row>
    <row r="142" ht="13.5" customHeight="1">
      <c r="C142" s="21"/>
      <c r="D142" s="21"/>
      <c r="E142" s="21"/>
      <c r="F142" s="21"/>
      <c r="G142" s="9"/>
      <c r="H142" s="22"/>
      <c r="I142" s="21"/>
      <c r="J142" s="22"/>
      <c r="K142" s="21"/>
      <c r="L142" s="21"/>
    </row>
    <row r="143" ht="13.5" customHeight="1">
      <c r="C143" s="21"/>
      <c r="D143" s="21"/>
      <c r="E143" s="21"/>
      <c r="F143" s="21"/>
      <c r="G143" s="9"/>
      <c r="H143" s="22"/>
      <c r="I143" s="21"/>
      <c r="J143" s="22"/>
      <c r="K143" s="21"/>
      <c r="L143" s="21"/>
    </row>
    <row r="144" ht="13.5" customHeight="1">
      <c r="C144" s="21"/>
      <c r="D144" s="21"/>
      <c r="E144" s="21"/>
      <c r="F144" s="21"/>
      <c r="G144" s="9"/>
      <c r="H144" s="22"/>
      <c r="I144" s="21"/>
      <c r="J144" s="22"/>
      <c r="K144" s="21"/>
      <c r="L144" s="21"/>
    </row>
    <row r="145" ht="13.5" customHeight="1">
      <c r="C145" s="21"/>
      <c r="D145" s="21"/>
      <c r="E145" s="21"/>
      <c r="F145" s="21"/>
      <c r="G145" s="9"/>
      <c r="H145" s="22"/>
      <c r="I145" s="21"/>
      <c r="J145" s="22"/>
      <c r="K145" s="21"/>
      <c r="L145" s="21"/>
    </row>
    <row r="146" ht="13.5" customHeight="1">
      <c r="C146" s="21"/>
      <c r="D146" s="21"/>
      <c r="E146" s="21"/>
      <c r="F146" s="21"/>
      <c r="G146" s="9"/>
      <c r="H146" s="22"/>
      <c r="I146" s="21"/>
      <c r="J146" s="22"/>
      <c r="K146" s="21"/>
      <c r="L146" s="21"/>
    </row>
    <row r="147" ht="13.5" customHeight="1">
      <c r="C147" s="21"/>
      <c r="D147" s="21"/>
      <c r="E147" s="21"/>
      <c r="F147" s="21"/>
      <c r="G147" s="9"/>
      <c r="H147" s="22"/>
      <c r="I147" s="21"/>
      <c r="J147" s="22"/>
      <c r="K147" s="21"/>
      <c r="L147" s="21"/>
    </row>
    <row r="148" ht="13.5" customHeight="1">
      <c r="C148" s="21"/>
      <c r="D148" s="21"/>
      <c r="E148" s="21"/>
      <c r="F148" s="21"/>
      <c r="G148" s="9"/>
      <c r="H148" s="22"/>
      <c r="I148" s="21"/>
      <c r="J148" s="22"/>
      <c r="K148" s="21"/>
      <c r="L148" s="21"/>
    </row>
    <row r="149" ht="13.5" customHeight="1">
      <c r="C149" s="21"/>
      <c r="D149" s="21"/>
      <c r="E149" s="21"/>
      <c r="F149" s="21"/>
      <c r="G149" s="9"/>
      <c r="H149" s="22"/>
      <c r="I149" s="21"/>
      <c r="J149" s="22"/>
      <c r="K149" s="21"/>
      <c r="L149" s="21"/>
    </row>
    <row r="150" ht="13.5" customHeight="1">
      <c r="C150" s="21"/>
      <c r="D150" s="21"/>
      <c r="E150" s="21"/>
      <c r="F150" s="21"/>
      <c r="G150" s="9"/>
      <c r="H150" s="22"/>
      <c r="I150" s="21"/>
      <c r="J150" s="22"/>
      <c r="K150" s="21"/>
      <c r="L150" s="21"/>
    </row>
    <row r="151" ht="13.5" customHeight="1">
      <c r="C151" s="21"/>
      <c r="D151" s="21"/>
      <c r="E151" s="21"/>
      <c r="F151" s="21"/>
      <c r="G151" s="9"/>
      <c r="H151" s="22"/>
      <c r="I151" s="21"/>
      <c r="J151" s="22"/>
      <c r="K151" s="21"/>
      <c r="L151" s="21"/>
    </row>
    <row r="152" ht="13.5" customHeight="1">
      <c r="C152" s="21"/>
      <c r="D152" s="21"/>
      <c r="E152" s="21"/>
      <c r="F152" s="21"/>
      <c r="G152" s="9"/>
      <c r="H152" s="22"/>
      <c r="I152" s="21"/>
      <c r="J152" s="22"/>
      <c r="K152" s="21"/>
      <c r="L152" s="21"/>
    </row>
    <row r="153" ht="13.5" customHeight="1">
      <c r="C153" s="21"/>
      <c r="D153" s="21"/>
      <c r="E153" s="21"/>
      <c r="F153" s="21"/>
      <c r="G153" s="9"/>
      <c r="H153" s="22"/>
      <c r="I153" s="21"/>
      <c r="J153" s="22"/>
      <c r="K153" s="21"/>
      <c r="L153" s="21"/>
    </row>
    <row r="154" ht="13.5" customHeight="1">
      <c r="C154" s="21"/>
      <c r="D154" s="21"/>
      <c r="E154" s="21"/>
      <c r="F154" s="21"/>
      <c r="G154" s="9"/>
      <c r="H154" s="22"/>
      <c r="I154" s="21"/>
      <c r="J154" s="22"/>
      <c r="K154" s="21"/>
      <c r="L154" s="21"/>
    </row>
    <row r="155" ht="13.5" customHeight="1">
      <c r="C155" s="21"/>
      <c r="D155" s="21"/>
      <c r="E155" s="21"/>
      <c r="F155" s="21"/>
      <c r="G155" s="9"/>
      <c r="H155" s="22"/>
      <c r="I155" s="21"/>
      <c r="J155" s="22"/>
      <c r="K155" s="21"/>
      <c r="L155" s="21"/>
    </row>
    <row r="156" ht="13.5" customHeight="1">
      <c r="C156" s="21"/>
      <c r="D156" s="21"/>
      <c r="E156" s="21"/>
      <c r="F156" s="21"/>
      <c r="G156" s="9"/>
      <c r="H156" s="22"/>
      <c r="I156" s="21"/>
      <c r="J156" s="22"/>
      <c r="K156" s="21"/>
      <c r="L156" s="21"/>
    </row>
    <row r="157" ht="13.5" customHeight="1">
      <c r="C157" s="21"/>
      <c r="D157" s="21"/>
      <c r="E157" s="21"/>
      <c r="F157" s="21"/>
      <c r="G157" s="9"/>
      <c r="H157" s="22"/>
      <c r="I157" s="21"/>
      <c r="J157" s="22"/>
      <c r="K157" s="21"/>
      <c r="L157" s="21"/>
    </row>
    <row r="158" ht="13.5" customHeight="1">
      <c r="C158" s="21"/>
      <c r="D158" s="21"/>
      <c r="E158" s="21"/>
      <c r="F158" s="21"/>
      <c r="G158" s="9"/>
      <c r="H158" s="22"/>
      <c r="I158" s="21"/>
      <c r="J158" s="22"/>
      <c r="K158" s="21"/>
      <c r="L158" s="21"/>
    </row>
    <row r="159" ht="13.5" customHeight="1">
      <c r="C159" s="21"/>
      <c r="D159" s="21"/>
      <c r="E159" s="21"/>
      <c r="F159" s="21"/>
      <c r="G159" s="9"/>
      <c r="H159" s="22"/>
      <c r="I159" s="21"/>
      <c r="J159" s="22"/>
      <c r="K159" s="21"/>
      <c r="L159" s="21"/>
    </row>
    <row r="160" ht="13.5" customHeight="1">
      <c r="C160" s="21"/>
      <c r="D160" s="21"/>
      <c r="E160" s="21"/>
      <c r="F160" s="21"/>
      <c r="G160" s="9"/>
      <c r="H160" s="22"/>
      <c r="I160" s="21"/>
      <c r="J160" s="22"/>
      <c r="K160" s="21"/>
      <c r="L160" s="21"/>
    </row>
    <row r="161" ht="13.5" customHeight="1">
      <c r="C161" s="21"/>
      <c r="D161" s="21"/>
      <c r="E161" s="21"/>
      <c r="F161" s="21"/>
      <c r="G161" s="9"/>
      <c r="H161" s="22"/>
      <c r="I161" s="21"/>
      <c r="J161" s="22"/>
      <c r="K161" s="21"/>
      <c r="L161" s="21"/>
    </row>
    <row r="162" ht="13.5" customHeight="1">
      <c r="C162" s="21"/>
      <c r="D162" s="21"/>
      <c r="E162" s="21"/>
      <c r="F162" s="21"/>
      <c r="G162" s="9"/>
      <c r="H162" s="22"/>
      <c r="I162" s="21"/>
      <c r="J162" s="22"/>
      <c r="K162" s="21"/>
      <c r="L162" s="21"/>
    </row>
    <row r="163" ht="13.5" customHeight="1">
      <c r="C163" s="21"/>
      <c r="D163" s="21"/>
      <c r="E163" s="21"/>
      <c r="F163" s="21"/>
      <c r="G163" s="9"/>
      <c r="H163" s="22"/>
      <c r="I163" s="21"/>
      <c r="J163" s="22"/>
      <c r="K163" s="21"/>
      <c r="L163" s="21"/>
    </row>
    <row r="164" ht="13.5" customHeight="1">
      <c r="C164" s="21"/>
      <c r="D164" s="21"/>
      <c r="E164" s="21"/>
      <c r="F164" s="21"/>
      <c r="G164" s="9"/>
      <c r="H164" s="22"/>
      <c r="I164" s="21"/>
      <c r="J164" s="22"/>
      <c r="K164" s="21"/>
      <c r="L164" s="21"/>
    </row>
    <row r="165" ht="13.5" customHeight="1">
      <c r="C165" s="21"/>
      <c r="D165" s="21"/>
      <c r="E165" s="21"/>
      <c r="F165" s="21"/>
      <c r="G165" s="9"/>
      <c r="H165" s="22"/>
      <c r="I165" s="21"/>
      <c r="J165" s="22"/>
      <c r="K165" s="21"/>
      <c r="L165" s="21"/>
    </row>
    <row r="166" ht="13.5" customHeight="1">
      <c r="C166" s="21"/>
      <c r="D166" s="21"/>
      <c r="E166" s="21"/>
      <c r="F166" s="21"/>
      <c r="G166" s="9"/>
      <c r="H166" s="22"/>
      <c r="I166" s="21"/>
      <c r="J166" s="22"/>
      <c r="K166" s="21"/>
      <c r="L166" s="21"/>
    </row>
    <row r="167" ht="13.5" customHeight="1">
      <c r="C167" s="21"/>
      <c r="D167" s="21"/>
      <c r="E167" s="21"/>
      <c r="F167" s="21"/>
      <c r="G167" s="9"/>
      <c r="H167" s="22"/>
      <c r="I167" s="21"/>
      <c r="J167" s="22"/>
      <c r="K167" s="21"/>
      <c r="L167" s="21"/>
    </row>
    <row r="168" ht="13.5" customHeight="1">
      <c r="C168" s="21"/>
      <c r="D168" s="21"/>
      <c r="E168" s="21"/>
      <c r="F168" s="21"/>
      <c r="G168" s="9"/>
      <c r="H168" s="22"/>
      <c r="I168" s="21"/>
      <c r="J168" s="22"/>
      <c r="K168" s="21"/>
      <c r="L168" s="21"/>
    </row>
    <row r="169" ht="13.5" customHeight="1">
      <c r="C169" s="21"/>
      <c r="D169" s="21"/>
      <c r="E169" s="21"/>
      <c r="F169" s="21"/>
      <c r="G169" s="9"/>
      <c r="H169" s="22"/>
      <c r="I169" s="21"/>
      <c r="J169" s="22"/>
      <c r="K169" s="21"/>
      <c r="L169" s="21"/>
    </row>
    <row r="170" ht="13.5" customHeight="1">
      <c r="C170" s="21"/>
      <c r="D170" s="21"/>
      <c r="E170" s="21"/>
      <c r="F170" s="21"/>
      <c r="G170" s="9"/>
      <c r="H170" s="22"/>
      <c r="I170" s="21"/>
      <c r="J170" s="22"/>
      <c r="K170" s="21"/>
      <c r="L170" s="21"/>
    </row>
    <row r="171" ht="13.5" customHeight="1">
      <c r="C171" s="21"/>
      <c r="D171" s="21"/>
      <c r="E171" s="21"/>
      <c r="F171" s="21"/>
      <c r="G171" s="9"/>
      <c r="H171" s="22"/>
      <c r="I171" s="21"/>
      <c r="J171" s="22"/>
      <c r="K171" s="21"/>
      <c r="L171" s="21"/>
    </row>
    <row r="172" ht="13.5" customHeight="1">
      <c r="C172" s="21"/>
      <c r="D172" s="21"/>
      <c r="E172" s="21"/>
      <c r="F172" s="21"/>
      <c r="G172" s="9"/>
      <c r="H172" s="22"/>
      <c r="I172" s="21"/>
      <c r="J172" s="22"/>
      <c r="K172" s="21"/>
      <c r="L172" s="21"/>
    </row>
    <row r="173" ht="13.5" customHeight="1">
      <c r="C173" s="21"/>
      <c r="D173" s="21"/>
      <c r="E173" s="21"/>
      <c r="F173" s="21"/>
      <c r="G173" s="9"/>
      <c r="H173" s="22"/>
      <c r="I173" s="21"/>
      <c r="J173" s="22"/>
      <c r="K173" s="21"/>
      <c r="L173" s="21"/>
    </row>
    <row r="174" ht="13.5" customHeight="1">
      <c r="C174" s="21"/>
      <c r="D174" s="21"/>
      <c r="E174" s="21"/>
      <c r="F174" s="21"/>
      <c r="G174" s="9"/>
      <c r="H174" s="22"/>
      <c r="I174" s="21"/>
      <c r="J174" s="22"/>
      <c r="K174" s="21"/>
      <c r="L174" s="21"/>
    </row>
    <row r="175" ht="13.5" customHeight="1">
      <c r="C175" s="21"/>
      <c r="D175" s="21"/>
      <c r="E175" s="21"/>
      <c r="F175" s="21"/>
      <c r="G175" s="9"/>
      <c r="H175" s="22"/>
      <c r="I175" s="21"/>
      <c r="J175" s="22"/>
      <c r="K175" s="21"/>
      <c r="L175" s="21"/>
    </row>
    <row r="176" ht="13.5" customHeight="1">
      <c r="C176" s="21"/>
      <c r="D176" s="21"/>
      <c r="E176" s="21"/>
      <c r="F176" s="21"/>
      <c r="G176" s="9"/>
      <c r="H176" s="22"/>
      <c r="I176" s="21"/>
      <c r="J176" s="22"/>
      <c r="K176" s="21"/>
      <c r="L176" s="21"/>
    </row>
    <row r="177" ht="13.5" customHeight="1">
      <c r="C177" s="21"/>
      <c r="D177" s="21"/>
      <c r="E177" s="21"/>
      <c r="F177" s="21"/>
      <c r="G177" s="9"/>
      <c r="H177" s="22"/>
      <c r="I177" s="21"/>
      <c r="J177" s="22"/>
      <c r="K177" s="21"/>
      <c r="L177" s="21"/>
    </row>
    <row r="178" ht="13.5" customHeight="1">
      <c r="C178" s="21"/>
      <c r="D178" s="21"/>
      <c r="E178" s="21"/>
      <c r="F178" s="21"/>
      <c r="G178" s="9"/>
      <c r="H178" s="22"/>
      <c r="I178" s="21"/>
      <c r="J178" s="22"/>
      <c r="K178" s="21"/>
      <c r="L178" s="21"/>
    </row>
    <row r="179" ht="13.5" customHeight="1">
      <c r="C179" s="21"/>
      <c r="D179" s="21"/>
      <c r="E179" s="21"/>
      <c r="F179" s="21"/>
      <c r="G179" s="9"/>
      <c r="H179" s="22"/>
      <c r="I179" s="21"/>
      <c r="J179" s="22"/>
      <c r="K179" s="21"/>
      <c r="L179" s="21"/>
    </row>
    <row r="180" ht="13.5" customHeight="1">
      <c r="C180" s="21"/>
      <c r="D180" s="21"/>
      <c r="E180" s="21"/>
      <c r="F180" s="21"/>
      <c r="G180" s="9"/>
      <c r="H180" s="22"/>
      <c r="I180" s="21"/>
      <c r="J180" s="22"/>
      <c r="K180" s="21"/>
      <c r="L180" s="21"/>
    </row>
    <row r="181" ht="13.5" customHeight="1">
      <c r="C181" s="21"/>
      <c r="D181" s="21"/>
      <c r="E181" s="21"/>
      <c r="F181" s="21"/>
      <c r="G181" s="9"/>
      <c r="H181" s="22"/>
      <c r="I181" s="21"/>
      <c r="J181" s="22"/>
      <c r="K181" s="21"/>
      <c r="L181" s="21"/>
    </row>
    <row r="182" ht="13.5" customHeight="1">
      <c r="C182" s="21"/>
      <c r="D182" s="21"/>
      <c r="E182" s="21"/>
      <c r="F182" s="21"/>
      <c r="G182" s="9"/>
      <c r="H182" s="22"/>
      <c r="I182" s="21"/>
      <c r="J182" s="22"/>
      <c r="K182" s="21"/>
      <c r="L182" s="21"/>
    </row>
    <row r="183" ht="13.5" customHeight="1">
      <c r="C183" s="21"/>
      <c r="D183" s="21"/>
      <c r="E183" s="21"/>
      <c r="F183" s="21"/>
      <c r="G183" s="9"/>
      <c r="H183" s="22"/>
      <c r="I183" s="21"/>
      <c r="J183" s="22"/>
      <c r="K183" s="21"/>
      <c r="L183" s="21"/>
    </row>
    <row r="184" ht="13.5" customHeight="1">
      <c r="C184" s="21"/>
      <c r="D184" s="21"/>
      <c r="E184" s="21"/>
      <c r="F184" s="21"/>
      <c r="G184" s="9"/>
      <c r="H184" s="22"/>
      <c r="I184" s="21"/>
      <c r="J184" s="22"/>
      <c r="K184" s="21"/>
      <c r="L184" s="21"/>
    </row>
    <row r="185" ht="13.5" customHeight="1">
      <c r="C185" s="21"/>
      <c r="D185" s="21"/>
      <c r="E185" s="21"/>
      <c r="F185" s="21"/>
      <c r="G185" s="9"/>
      <c r="H185" s="22"/>
      <c r="I185" s="21"/>
      <c r="J185" s="22"/>
      <c r="K185" s="21"/>
      <c r="L185" s="21"/>
    </row>
    <row r="186" ht="13.5" customHeight="1">
      <c r="C186" s="21"/>
      <c r="D186" s="21"/>
      <c r="E186" s="21"/>
      <c r="F186" s="21"/>
      <c r="G186" s="9"/>
      <c r="H186" s="22"/>
      <c r="I186" s="21"/>
      <c r="J186" s="22"/>
      <c r="K186" s="21"/>
      <c r="L186" s="21"/>
    </row>
    <row r="187" ht="13.5" customHeight="1">
      <c r="C187" s="21"/>
      <c r="D187" s="21"/>
      <c r="E187" s="21"/>
      <c r="F187" s="21"/>
      <c r="G187" s="9"/>
      <c r="H187" s="22"/>
      <c r="I187" s="21"/>
      <c r="J187" s="22"/>
      <c r="K187" s="21"/>
      <c r="L187" s="21"/>
    </row>
    <row r="188" ht="13.5" customHeight="1">
      <c r="C188" s="21"/>
      <c r="D188" s="21"/>
      <c r="E188" s="21"/>
      <c r="F188" s="21"/>
      <c r="G188" s="9"/>
      <c r="H188" s="22"/>
      <c r="I188" s="21"/>
      <c r="J188" s="22"/>
      <c r="K188" s="21"/>
      <c r="L188" s="21"/>
    </row>
    <row r="189" ht="13.5" customHeight="1">
      <c r="C189" s="21"/>
      <c r="D189" s="21"/>
      <c r="E189" s="21"/>
      <c r="F189" s="21"/>
      <c r="G189" s="9"/>
      <c r="H189" s="22"/>
      <c r="I189" s="21"/>
      <c r="J189" s="22"/>
      <c r="K189" s="21"/>
      <c r="L189" s="21"/>
    </row>
    <row r="190" ht="13.5" customHeight="1">
      <c r="C190" s="21"/>
      <c r="D190" s="21"/>
      <c r="E190" s="21"/>
      <c r="F190" s="21"/>
      <c r="G190" s="9"/>
      <c r="H190" s="22"/>
      <c r="I190" s="21"/>
      <c r="J190" s="22"/>
      <c r="K190" s="21"/>
      <c r="L190" s="21"/>
    </row>
    <row r="191" ht="13.5" customHeight="1">
      <c r="C191" s="21"/>
      <c r="D191" s="21"/>
      <c r="E191" s="21"/>
      <c r="F191" s="21"/>
      <c r="G191" s="9"/>
      <c r="H191" s="22"/>
      <c r="I191" s="21"/>
      <c r="J191" s="22"/>
      <c r="K191" s="21"/>
      <c r="L191" s="21"/>
    </row>
    <row r="192" ht="13.5" customHeight="1">
      <c r="C192" s="21"/>
      <c r="D192" s="21"/>
      <c r="E192" s="21"/>
      <c r="F192" s="21"/>
      <c r="G192" s="9"/>
      <c r="H192" s="22"/>
      <c r="I192" s="21"/>
      <c r="J192" s="22"/>
      <c r="K192" s="21"/>
      <c r="L192" s="21"/>
    </row>
    <row r="193" ht="13.5" customHeight="1">
      <c r="C193" s="21"/>
      <c r="D193" s="21"/>
      <c r="E193" s="21"/>
      <c r="F193" s="21"/>
      <c r="G193" s="9"/>
      <c r="H193" s="22"/>
      <c r="I193" s="21"/>
      <c r="J193" s="22"/>
      <c r="K193" s="21"/>
      <c r="L193" s="21"/>
    </row>
    <row r="194" ht="13.5" customHeight="1">
      <c r="C194" s="21"/>
      <c r="D194" s="21"/>
      <c r="E194" s="21"/>
      <c r="F194" s="21"/>
      <c r="G194" s="9"/>
      <c r="H194" s="22"/>
      <c r="I194" s="21"/>
      <c r="J194" s="22"/>
      <c r="K194" s="21"/>
      <c r="L194" s="21"/>
    </row>
    <row r="195" ht="13.5" customHeight="1">
      <c r="C195" s="21"/>
      <c r="D195" s="21"/>
      <c r="E195" s="21"/>
      <c r="F195" s="21"/>
      <c r="G195" s="9"/>
      <c r="H195" s="22"/>
      <c r="I195" s="21"/>
      <c r="J195" s="22"/>
      <c r="K195" s="21"/>
      <c r="L195" s="21"/>
    </row>
    <row r="196" ht="13.5" customHeight="1">
      <c r="C196" s="21"/>
      <c r="D196" s="21"/>
      <c r="E196" s="21"/>
      <c r="F196" s="21"/>
      <c r="G196" s="9"/>
      <c r="H196" s="22"/>
      <c r="I196" s="21"/>
      <c r="J196" s="22"/>
      <c r="K196" s="21"/>
      <c r="L196" s="21"/>
    </row>
    <row r="197" ht="13.5" customHeight="1">
      <c r="C197" s="21"/>
      <c r="D197" s="21"/>
      <c r="E197" s="21"/>
      <c r="F197" s="21"/>
      <c r="G197" s="9"/>
      <c r="H197" s="22"/>
      <c r="I197" s="21"/>
      <c r="J197" s="22"/>
      <c r="K197" s="21"/>
      <c r="L197" s="21"/>
    </row>
    <row r="198" ht="13.5" customHeight="1">
      <c r="C198" s="21"/>
      <c r="D198" s="21"/>
      <c r="E198" s="21"/>
      <c r="F198" s="21"/>
      <c r="G198" s="9"/>
      <c r="H198" s="22"/>
      <c r="I198" s="21"/>
      <c r="J198" s="22"/>
      <c r="K198" s="21"/>
      <c r="L198" s="21"/>
    </row>
    <row r="199" ht="13.5" customHeight="1">
      <c r="C199" s="21"/>
      <c r="D199" s="21"/>
      <c r="E199" s="21"/>
      <c r="F199" s="21"/>
      <c r="G199" s="9"/>
      <c r="H199" s="22"/>
      <c r="I199" s="21"/>
      <c r="J199" s="22"/>
      <c r="K199" s="21"/>
      <c r="L199" s="21"/>
    </row>
    <row r="200" ht="13.5" customHeight="1">
      <c r="C200" s="21"/>
      <c r="D200" s="21"/>
      <c r="E200" s="21"/>
      <c r="F200" s="21"/>
      <c r="G200" s="9"/>
      <c r="H200" s="22"/>
      <c r="I200" s="21"/>
      <c r="J200" s="22"/>
      <c r="K200" s="21"/>
      <c r="L200" s="21"/>
    </row>
    <row r="201" ht="13.5" customHeight="1">
      <c r="C201" s="21"/>
      <c r="D201" s="21"/>
      <c r="E201" s="21"/>
      <c r="F201" s="21"/>
      <c r="G201" s="9"/>
      <c r="H201" s="22"/>
      <c r="I201" s="21"/>
      <c r="J201" s="22"/>
      <c r="K201" s="21"/>
      <c r="L201" s="21"/>
    </row>
    <row r="202" ht="13.5" customHeight="1">
      <c r="C202" s="21"/>
      <c r="D202" s="21"/>
      <c r="E202" s="21"/>
      <c r="F202" s="21"/>
      <c r="G202" s="9"/>
      <c r="H202" s="22"/>
      <c r="I202" s="21"/>
      <c r="J202" s="22"/>
      <c r="K202" s="21"/>
      <c r="L202" s="21"/>
    </row>
    <row r="203" ht="13.5" customHeight="1">
      <c r="C203" s="21"/>
      <c r="D203" s="21"/>
      <c r="E203" s="21"/>
      <c r="F203" s="21"/>
      <c r="G203" s="9"/>
      <c r="H203" s="22"/>
      <c r="I203" s="21"/>
      <c r="J203" s="22"/>
      <c r="K203" s="21"/>
      <c r="L203" s="21"/>
    </row>
    <row r="204" ht="13.5" customHeight="1">
      <c r="C204" s="21"/>
      <c r="D204" s="21"/>
      <c r="E204" s="21"/>
      <c r="F204" s="21"/>
      <c r="G204" s="9"/>
      <c r="H204" s="22"/>
      <c r="I204" s="21"/>
      <c r="J204" s="22"/>
      <c r="K204" s="21"/>
      <c r="L204" s="21"/>
    </row>
    <row r="205" ht="13.5" customHeight="1">
      <c r="C205" s="21"/>
      <c r="D205" s="21"/>
      <c r="E205" s="21"/>
      <c r="F205" s="21"/>
      <c r="G205" s="9"/>
      <c r="H205" s="22"/>
      <c r="I205" s="21"/>
      <c r="J205" s="22"/>
      <c r="K205" s="21"/>
      <c r="L205" s="21"/>
    </row>
    <row r="206" ht="13.5" customHeight="1">
      <c r="C206" s="21"/>
      <c r="D206" s="21"/>
      <c r="E206" s="21"/>
      <c r="F206" s="21"/>
      <c r="G206" s="9"/>
      <c r="H206" s="22"/>
      <c r="I206" s="21"/>
      <c r="J206" s="22"/>
      <c r="K206" s="21"/>
      <c r="L206" s="21"/>
    </row>
    <row r="207" ht="13.5" customHeight="1">
      <c r="C207" s="21"/>
      <c r="D207" s="21"/>
      <c r="E207" s="21"/>
      <c r="F207" s="21"/>
      <c r="G207" s="9"/>
      <c r="H207" s="22"/>
      <c r="I207" s="21"/>
      <c r="J207" s="22"/>
      <c r="K207" s="21"/>
      <c r="L207" s="21"/>
    </row>
    <row r="208" ht="13.5" customHeight="1">
      <c r="C208" s="21"/>
      <c r="D208" s="21"/>
      <c r="E208" s="21"/>
      <c r="F208" s="21"/>
      <c r="G208" s="9"/>
      <c r="H208" s="22"/>
      <c r="I208" s="21"/>
      <c r="J208" s="22"/>
      <c r="K208" s="21"/>
      <c r="L208" s="21"/>
    </row>
    <row r="209" ht="13.5" customHeight="1">
      <c r="C209" s="21"/>
      <c r="D209" s="21"/>
      <c r="E209" s="21"/>
      <c r="F209" s="21"/>
      <c r="G209" s="9"/>
      <c r="H209" s="22"/>
      <c r="I209" s="21"/>
      <c r="J209" s="22"/>
      <c r="K209" s="21"/>
      <c r="L209" s="21"/>
    </row>
    <row r="210" ht="13.5" customHeight="1">
      <c r="C210" s="21"/>
      <c r="D210" s="21"/>
      <c r="E210" s="21"/>
      <c r="F210" s="21"/>
      <c r="G210" s="9"/>
      <c r="H210" s="22"/>
      <c r="I210" s="21"/>
      <c r="J210" s="22"/>
      <c r="K210" s="21"/>
      <c r="L210" s="21"/>
    </row>
    <row r="211" ht="13.5" customHeight="1">
      <c r="C211" s="21"/>
      <c r="D211" s="21"/>
      <c r="E211" s="21"/>
      <c r="F211" s="21"/>
      <c r="G211" s="9"/>
      <c r="H211" s="22"/>
      <c r="I211" s="21"/>
      <c r="J211" s="22"/>
      <c r="K211" s="21"/>
      <c r="L211" s="21"/>
    </row>
    <row r="212" ht="13.5" customHeight="1">
      <c r="C212" s="21"/>
      <c r="D212" s="21"/>
      <c r="E212" s="21"/>
      <c r="F212" s="21"/>
      <c r="G212" s="9"/>
      <c r="H212" s="22"/>
      <c r="I212" s="21"/>
      <c r="J212" s="22"/>
      <c r="K212" s="21"/>
      <c r="L212" s="21"/>
    </row>
    <row r="213" ht="13.5" customHeight="1">
      <c r="C213" s="21"/>
      <c r="D213" s="21"/>
      <c r="E213" s="21"/>
      <c r="F213" s="21"/>
      <c r="G213" s="9"/>
      <c r="H213" s="22"/>
      <c r="I213" s="21"/>
      <c r="J213" s="22"/>
      <c r="K213" s="21"/>
      <c r="L213" s="21"/>
    </row>
    <row r="214" ht="13.5" customHeight="1">
      <c r="C214" s="21"/>
      <c r="D214" s="21"/>
      <c r="E214" s="21"/>
      <c r="F214" s="21"/>
      <c r="G214" s="9"/>
      <c r="H214" s="22"/>
      <c r="I214" s="21"/>
      <c r="J214" s="22"/>
      <c r="K214" s="21"/>
      <c r="L214" s="21"/>
    </row>
    <row r="215" ht="13.5" customHeight="1">
      <c r="C215" s="21"/>
      <c r="D215" s="21"/>
      <c r="E215" s="21"/>
      <c r="F215" s="21"/>
      <c r="G215" s="9"/>
      <c r="H215" s="22"/>
      <c r="I215" s="21"/>
      <c r="J215" s="22"/>
      <c r="K215" s="21"/>
      <c r="L215" s="21"/>
    </row>
    <row r="216" ht="13.5" customHeight="1">
      <c r="C216" s="21"/>
      <c r="D216" s="21"/>
      <c r="E216" s="21"/>
      <c r="F216" s="21"/>
      <c r="G216" s="9"/>
      <c r="H216" s="22"/>
      <c r="I216" s="21"/>
      <c r="J216" s="22"/>
      <c r="K216" s="21"/>
      <c r="L216" s="21"/>
    </row>
    <row r="217" ht="13.5" customHeight="1">
      <c r="C217" s="21"/>
      <c r="D217" s="21"/>
      <c r="E217" s="21"/>
      <c r="F217" s="21"/>
      <c r="G217" s="9"/>
      <c r="H217" s="22"/>
      <c r="I217" s="21"/>
      <c r="J217" s="22"/>
      <c r="K217" s="21"/>
      <c r="L217" s="21"/>
    </row>
    <row r="218" ht="13.5" customHeight="1">
      <c r="C218" s="21"/>
      <c r="D218" s="21"/>
      <c r="E218" s="21"/>
      <c r="F218" s="21"/>
      <c r="G218" s="9"/>
      <c r="H218" s="22"/>
      <c r="I218" s="21"/>
      <c r="J218" s="22"/>
      <c r="K218" s="21"/>
      <c r="L218" s="21"/>
    </row>
    <row r="219" ht="13.5" customHeight="1">
      <c r="C219" s="21"/>
      <c r="D219" s="21"/>
      <c r="E219" s="21"/>
      <c r="F219" s="21"/>
      <c r="G219" s="9"/>
      <c r="H219" s="22"/>
      <c r="I219" s="21"/>
      <c r="J219" s="22"/>
      <c r="K219" s="21"/>
      <c r="L219" s="21"/>
    </row>
    <row r="220" ht="13.5" customHeight="1">
      <c r="C220" s="21"/>
      <c r="D220" s="21"/>
      <c r="E220" s="21"/>
      <c r="F220" s="21"/>
      <c r="G220" s="9"/>
      <c r="H220" s="22"/>
      <c r="I220" s="21"/>
      <c r="J220" s="22"/>
      <c r="K220" s="21"/>
      <c r="L220" s="21"/>
    </row>
    <row r="221" ht="13.5" customHeight="1">
      <c r="C221" s="21"/>
      <c r="D221" s="21"/>
      <c r="E221" s="21"/>
      <c r="F221" s="21"/>
      <c r="G221" s="9"/>
      <c r="H221" s="22"/>
      <c r="I221" s="21"/>
      <c r="J221" s="22"/>
      <c r="K221" s="21"/>
      <c r="L221" s="21"/>
    </row>
    <row r="222" ht="13.5" customHeight="1">
      <c r="C222" s="21"/>
      <c r="D222" s="21"/>
      <c r="E222" s="21"/>
      <c r="F222" s="21"/>
      <c r="G222" s="9"/>
      <c r="H222" s="22"/>
      <c r="I222" s="21"/>
      <c r="J222" s="22"/>
      <c r="K222" s="21"/>
      <c r="L222" s="21"/>
    </row>
    <row r="223" ht="13.5" customHeight="1">
      <c r="C223" s="21"/>
      <c r="D223" s="21"/>
      <c r="E223" s="21"/>
      <c r="F223" s="21"/>
      <c r="G223" s="9"/>
      <c r="H223" s="22"/>
      <c r="I223" s="21"/>
      <c r="J223" s="22"/>
      <c r="K223" s="21"/>
      <c r="L223" s="21"/>
    </row>
    <row r="224" ht="13.5" customHeight="1">
      <c r="C224" s="21"/>
      <c r="D224" s="21"/>
      <c r="E224" s="21"/>
      <c r="F224" s="21"/>
      <c r="G224" s="9"/>
      <c r="H224" s="22"/>
      <c r="I224" s="21"/>
      <c r="J224" s="22"/>
      <c r="K224" s="21"/>
      <c r="L224" s="21"/>
    </row>
    <row r="225" ht="13.5" customHeight="1">
      <c r="C225" s="21"/>
      <c r="D225" s="21"/>
      <c r="E225" s="21"/>
      <c r="F225" s="21"/>
      <c r="G225" s="9"/>
      <c r="H225" s="22"/>
      <c r="I225" s="21"/>
      <c r="J225" s="22"/>
      <c r="K225" s="21"/>
      <c r="L225" s="21"/>
    </row>
    <row r="226" ht="13.5" customHeight="1">
      <c r="C226" s="21"/>
      <c r="D226" s="21"/>
      <c r="E226" s="21"/>
      <c r="F226" s="21"/>
      <c r="G226" s="9"/>
      <c r="H226" s="22"/>
      <c r="I226" s="21"/>
      <c r="J226" s="22"/>
      <c r="K226" s="21"/>
      <c r="L226" s="21"/>
    </row>
    <row r="227" ht="13.5" customHeight="1">
      <c r="C227" s="21"/>
      <c r="D227" s="21"/>
      <c r="E227" s="21"/>
      <c r="F227" s="21"/>
      <c r="G227" s="9"/>
      <c r="H227" s="22"/>
      <c r="I227" s="21"/>
      <c r="J227" s="22"/>
      <c r="K227" s="21"/>
      <c r="L227" s="21"/>
    </row>
    <row r="228" ht="13.5" customHeight="1">
      <c r="C228" s="21"/>
      <c r="D228" s="21"/>
      <c r="E228" s="21"/>
      <c r="F228" s="21"/>
      <c r="G228" s="9"/>
      <c r="H228" s="22"/>
      <c r="I228" s="21"/>
      <c r="J228" s="22"/>
      <c r="K228" s="21"/>
      <c r="L228" s="21"/>
    </row>
    <row r="229" ht="13.5" customHeight="1">
      <c r="C229" s="21"/>
      <c r="D229" s="21"/>
      <c r="E229" s="21"/>
      <c r="F229" s="21"/>
      <c r="G229" s="9"/>
      <c r="H229" s="22"/>
      <c r="I229" s="21"/>
      <c r="J229" s="22"/>
      <c r="K229" s="21"/>
      <c r="L229" s="21"/>
    </row>
    <row r="230" ht="13.5" customHeight="1">
      <c r="C230" s="21"/>
      <c r="D230" s="21"/>
      <c r="E230" s="21"/>
      <c r="F230" s="21"/>
      <c r="G230" s="9"/>
      <c r="H230" s="22"/>
      <c r="I230" s="21"/>
      <c r="J230" s="22"/>
      <c r="K230" s="21"/>
      <c r="L230" s="21"/>
    </row>
    <row r="231" ht="13.5" customHeight="1">
      <c r="C231" s="21"/>
      <c r="D231" s="21"/>
      <c r="E231" s="21"/>
      <c r="F231" s="21"/>
      <c r="G231" s="9"/>
      <c r="H231" s="22"/>
      <c r="I231" s="21"/>
      <c r="J231" s="22"/>
      <c r="K231" s="21"/>
      <c r="L231" s="21"/>
    </row>
    <row r="232" ht="13.5" customHeight="1">
      <c r="C232" s="21"/>
      <c r="D232" s="21"/>
      <c r="E232" s="21"/>
      <c r="F232" s="21"/>
      <c r="G232" s="9"/>
      <c r="H232" s="22"/>
      <c r="I232" s="21"/>
      <c r="J232" s="22"/>
      <c r="K232" s="21"/>
      <c r="L232" s="21"/>
    </row>
    <row r="233" ht="13.5" customHeight="1">
      <c r="C233" s="21"/>
      <c r="D233" s="21"/>
      <c r="E233" s="21"/>
      <c r="F233" s="21"/>
      <c r="G233" s="9"/>
      <c r="H233" s="22"/>
      <c r="I233" s="21"/>
      <c r="J233" s="22"/>
      <c r="K233" s="21"/>
      <c r="L233" s="21"/>
    </row>
    <row r="234" ht="13.5" customHeight="1">
      <c r="C234" s="21"/>
      <c r="D234" s="21"/>
      <c r="E234" s="21"/>
      <c r="F234" s="21"/>
      <c r="G234" s="9"/>
      <c r="H234" s="22"/>
      <c r="I234" s="21"/>
      <c r="J234" s="22"/>
      <c r="K234" s="21"/>
      <c r="L234" s="21"/>
    </row>
    <row r="235" ht="13.5" customHeight="1">
      <c r="C235" s="21"/>
      <c r="D235" s="21"/>
      <c r="E235" s="21"/>
      <c r="F235" s="21"/>
      <c r="G235" s="9"/>
      <c r="H235" s="22"/>
      <c r="I235" s="21"/>
      <c r="J235" s="22"/>
      <c r="K235" s="21"/>
      <c r="L235" s="21"/>
    </row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1">
    <mergeCell ref="C4:D4"/>
    <mergeCell ref="B11:B33"/>
    <mergeCell ref="B36:B52"/>
    <mergeCell ref="B2:J2"/>
    <mergeCell ref="B3:J3"/>
    <mergeCell ref="E4:I4"/>
    <mergeCell ref="B5:J5"/>
    <mergeCell ref="B7:J8"/>
    <mergeCell ref="B9:J9"/>
    <mergeCell ref="C11:J11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C22:G22"/>
    <mergeCell ref="C23:J23"/>
    <mergeCell ref="C24:J24"/>
    <mergeCell ref="D25:F25"/>
    <mergeCell ref="D26:F26"/>
    <mergeCell ref="D27:F27"/>
    <mergeCell ref="D28:F28"/>
    <mergeCell ref="D29:F29"/>
    <mergeCell ref="D30:F30"/>
    <mergeCell ref="C31:G31"/>
    <mergeCell ref="C32:J32"/>
    <mergeCell ref="C33:G33"/>
    <mergeCell ref="D35:F35"/>
    <mergeCell ref="C36:J36"/>
    <mergeCell ref="D37:F37"/>
    <mergeCell ref="D38:F38"/>
    <mergeCell ref="D39:F39"/>
    <mergeCell ref="D48:F48"/>
    <mergeCell ref="D49:F49"/>
    <mergeCell ref="C50:G50"/>
    <mergeCell ref="C51:J51"/>
    <mergeCell ref="C52:G52"/>
    <mergeCell ref="B54:I54"/>
    <mergeCell ref="D40:F40"/>
    <mergeCell ref="D41:F41"/>
    <mergeCell ref="C42:G42"/>
    <mergeCell ref="C44:J44"/>
    <mergeCell ref="D45:F45"/>
    <mergeCell ref="D46:F46"/>
    <mergeCell ref="D47:F47"/>
  </mergeCells>
  <printOptions/>
  <pageMargins bottom="0.3937007874015748" footer="0.0" header="0.0" left="0.7086614173228347" right="0.31496062992125984" top="1.181102362204724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8.0"/>
    <col customWidth="1" min="2" max="2" width="18.71"/>
    <col customWidth="1" min="3" max="6" width="14.43"/>
  </cols>
  <sheetData>
    <row r="1">
      <c r="A1" s="9"/>
      <c r="B1" s="9"/>
    </row>
    <row r="2">
      <c r="A2" s="9"/>
      <c r="B2" s="9"/>
    </row>
    <row r="3">
      <c r="A3" s="138" t="str">
        <f>IFERROR(__xludf.DUMMYFUNCTION("IMPORTRANGE(""https://docs.google.com/spreadsheets/d/1x-XA4x4HKjjldnBhUFq-LQR8rQMpJ51xHE9Y9rt2xV4"", ""Encarregado!G32:H39"")
"),"#REF!")</f>
        <v>#REF!</v>
      </c>
      <c r="B3" s="9"/>
    </row>
    <row r="4">
      <c r="A4" s="9"/>
      <c r="B4" s="139"/>
    </row>
    <row r="5">
      <c r="A5" s="9"/>
      <c r="B5" s="139"/>
    </row>
    <row r="6">
      <c r="A6" s="9"/>
      <c r="B6" s="139"/>
    </row>
    <row r="7">
      <c r="A7" s="9"/>
      <c r="B7" s="139"/>
    </row>
    <row r="8">
      <c r="A8" s="9"/>
      <c r="B8" s="139"/>
    </row>
    <row r="9">
      <c r="A9" s="9"/>
      <c r="B9" s="139"/>
    </row>
    <row r="10">
      <c r="A10" s="9"/>
      <c r="B10" s="139"/>
    </row>
    <row r="11">
      <c r="A11" s="9"/>
      <c r="B11" s="9"/>
    </row>
    <row r="12">
      <c r="A12" s="140" t="str">
        <f>IFERROR(__xludf.DUMMYFUNCTION("IMPORTRANGE(""https://docs.google.com/spreadsheets/d/1x-XA4x4HKjjldnBhUFq-LQR8rQMpJ51xHE9Y9rt2xV4"", ""Oficial Man. Predial!G64:H71"")
"),"#REF!")</f>
        <v>#REF!</v>
      </c>
      <c r="B12" s="9"/>
    </row>
    <row r="13">
      <c r="A13" s="141"/>
      <c r="B13" s="141"/>
    </row>
    <row r="14">
      <c r="A14" s="141"/>
      <c r="B14" s="141"/>
    </row>
    <row r="15">
      <c r="A15" s="141"/>
      <c r="B15" s="141"/>
    </row>
    <row r="16">
      <c r="A16" s="9"/>
      <c r="B16" s="141"/>
    </row>
    <row r="17">
      <c r="A17" s="9"/>
      <c r="B17" s="141"/>
    </row>
    <row r="18">
      <c r="A18" s="9"/>
      <c r="B18" s="141"/>
    </row>
    <row r="19">
      <c r="A19" s="9"/>
      <c r="B19" s="141"/>
    </row>
    <row r="20">
      <c r="A20" s="9"/>
      <c r="B20" s="9"/>
    </row>
    <row r="21" ht="15.75" customHeight="1">
      <c r="A21" s="140" t="str">
        <f>IFERROR(__xludf.DUMMYFUNCTION("IMPORTRANGE(""https://docs.google.com/spreadsheets/d/1x-XA4x4HKjjldnBhUFq-LQR8rQMpJ51xHE9Y9rt2xV4"", ""Auxiliar de Manutenção Predial!G27:H34"")"),"#REF!")</f>
        <v>#REF!</v>
      </c>
      <c r="B21" s="9"/>
    </row>
    <row r="22" ht="15.75" customHeight="1">
      <c r="A22" s="141"/>
      <c r="B22" s="141"/>
    </row>
    <row r="23" ht="15.75" customHeight="1">
      <c r="A23" s="141"/>
      <c r="B23" s="141"/>
    </row>
    <row r="24" ht="15.75" customHeight="1">
      <c r="A24" s="141"/>
      <c r="B24" s="141"/>
    </row>
    <row r="25" ht="15.75" customHeight="1">
      <c r="A25" s="9"/>
      <c r="B25" s="141"/>
    </row>
    <row r="26" ht="15.75" customHeight="1">
      <c r="A26" s="9"/>
      <c r="B26" s="141"/>
    </row>
    <row r="27" ht="15.75" customHeight="1">
      <c r="A27" s="9"/>
      <c r="B27" s="141"/>
    </row>
    <row r="28" ht="15.75" customHeight="1">
      <c r="A28" s="9"/>
      <c r="B28" s="141"/>
    </row>
    <row r="29" ht="15.75" customHeight="1">
      <c r="A29" s="9"/>
      <c r="B29" s="9"/>
    </row>
    <row r="30" ht="15.75" customHeight="1">
      <c r="A30" s="140" t="str">
        <f>IFERROR(__xludf.DUMMYFUNCTION("IMPORTRANGE(""https://docs.google.com/spreadsheets/d/1x-XA4x4HKjjldnBhUFq-LQR8rQMpJ51xHE9Y9rt2xV4"", ""Eletricista Alta!G47:H54"")"),"#REF!")</f>
        <v>#REF!</v>
      </c>
      <c r="B30" s="9"/>
    </row>
    <row r="31" ht="15.75" customHeight="1">
      <c r="A31" s="141"/>
      <c r="B31" s="141"/>
    </row>
    <row r="32" ht="15.75" customHeight="1">
      <c r="A32" s="141"/>
      <c r="B32" s="141"/>
    </row>
    <row r="33" ht="15.75" customHeight="1">
      <c r="A33" s="141"/>
      <c r="B33" s="141"/>
    </row>
    <row r="34" ht="15.75" customHeight="1">
      <c r="A34" s="9"/>
      <c r="B34" s="141"/>
    </row>
    <row r="35" ht="15.75" customHeight="1">
      <c r="A35" s="9"/>
      <c r="B35" s="141"/>
    </row>
    <row r="36" ht="15.75" customHeight="1">
      <c r="A36" s="9"/>
      <c r="B36" s="141"/>
    </row>
    <row r="37" ht="15.75" customHeight="1">
      <c r="A37" s="9"/>
      <c r="B37" s="141"/>
    </row>
    <row r="38" ht="15.75" customHeight="1">
      <c r="A38" s="9"/>
      <c r="B38" s="9"/>
    </row>
    <row r="39" ht="15.75" customHeight="1">
      <c r="A39" s="140" t="str">
        <f>IFERROR(__xludf.DUMMYFUNCTION("IMPORTRANGE(""https://docs.google.com/spreadsheets/d/1x-XA4x4HKjjldnBhUFq-LQR8rQMpJ51xHE9Y9rt2xV4"", ""Eletricista Baixa!G39:H46"")"),"#REF!")</f>
        <v>#REF!</v>
      </c>
      <c r="B39" s="9"/>
    </row>
    <row r="40" ht="15.75" customHeight="1">
      <c r="A40" s="141"/>
      <c r="B40" s="141"/>
    </row>
    <row r="41" ht="15.75" customHeight="1">
      <c r="A41" s="141"/>
      <c r="B41" s="141"/>
    </row>
    <row r="42" ht="15.75" customHeight="1">
      <c r="A42" s="141"/>
      <c r="B42" s="141"/>
    </row>
    <row r="43" ht="15.75" customHeight="1">
      <c r="A43" s="9"/>
      <c r="B43" s="141"/>
    </row>
    <row r="44" ht="15.75" customHeight="1">
      <c r="A44" s="9"/>
      <c r="B44" s="141"/>
    </row>
    <row r="45" ht="15.75" customHeight="1">
      <c r="A45" s="9"/>
      <c r="B45" s="141"/>
    </row>
    <row r="46" ht="15.75" customHeight="1">
      <c r="A46" s="9"/>
      <c r="B46" s="141"/>
    </row>
    <row r="47" ht="15.75" customHeight="1">
      <c r="A47" s="9"/>
      <c r="B47" s="9"/>
    </row>
    <row r="48" ht="15.75" customHeight="1">
      <c r="A48" s="140" t="str">
        <f>IFERROR(__xludf.DUMMYFUNCTION("IMPORTRANGE(""https://docs.google.com/spreadsheets/d/1x-XA4x4HKjjldnBhUFq-LQR8rQMpJ51xHE9Y9rt2xV4"", ""Mecânico de Manutenção Mecânica!G59:H66"")"),"#REF!")</f>
        <v>#REF!</v>
      </c>
      <c r="B48" s="9"/>
    </row>
    <row r="49" ht="15.75" customHeight="1">
      <c r="A49" s="141"/>
      <c r="B49" s="139"/>
    </row>
    <row r="50" ht="15.75" customHeight="1">
      <c r="A50" s="141"/>
      <c r="B50" s="139"/>
    </row>
    <row r="51" ht="15.75" customHeight="1">
      <c r="A51" s="141"/>
      <c r="B51" s="139"/>
    </row>
    <row r="52" ht="15.75" customHeight="1">
      <c r="A52" s="9"/>
      <c r="B52" s="139"/>
    </row>
    <row r="53" ht="15.75" customHeight="1">
      <c r="A53" s="9"/>
      <c r="B53" s="139"/>
    </row>
    <row r="54" ht="15.75" customHeight="1">
      <c r="A54" s="9"/>
      <c r="B54" s="139"/>
    </row>
    <row r="55" ht="15.75" customHeight="1">
      <c r="A55" s="9"/>
      <c r="B55" s="139"/>
    </row>
    <row r="56" ht="15.75" customHeight="1">
      <c r="A56" s="9"/>
      <c r="B56" s="9"/>
    </row>
    <row r="57" ht="15.75" customHeight="1">
      <c r="A57" s="140" t="str">
        <f>IFERROR(__xludf.DUMMYFUNCTION("IMPORTRANGE(""https://docs.google.com/spreadsheets/d/1x-XA4x4HKjjldnBhUFq-LQR8rQMpJ51xHE9Y9rt2xV4"", ""Marceneiro!G62:H69"")"),"#REF!")</f>
        <v>#REF!</v>
      </c>
      <c r="B57" s="9"/>
    </row>
    <row r="58" ht="15.75" customHeight="1">
      <c r="A58" s="141"/>
      <c r="B58" s="141"/>
    </row>
    <row r="59" ht="15.75" customHeight="1">
      <c r="A59" s="141"/>
      <c r="B59" s="141"/>
    </row>
    <row r="60" ht="15.75" customHeight="1">
      <c r="A60" s="141"/>
      <c r="B60" s="141"/>
    </row>
    <row r="61" ht="15.75" customHeight="1">
      <c r="A61" s="9"/>
      <c r="B61" s="141"/>
    </row>
    <row r="62" ht="15.75" customHeight="1">
      <c r="A62" s="9"/>
      <c r="B62" s="141"/>
    </row>
    <row r="63" ht="15.75" customHeight="1">
      <c r="A63" s="9"/>
      <c r="B63" s="141"/>
    </row>
    <row r="64" ht="15.75" customHeight="1">
      <c r="A64" s="9"/>
      <c r="B64" s="141"/>
    </row>
    <row r="65" ht="15.75" customHeight="1">
      <c r="A65" s="9"/>
      <c r="B65" s="9"/>
    </row>
    <row r="66" ht="15.75" customHeight="1">
      <c r="A66" s="140" t="str">
        <f>IFERROR(__xludf.DUMMYFUNCTION("IMPORTRANGE(""https://docs.google.com/spreadsheets/d/1x-XA4x4HKjjldnBhUFq-LQR8rQMpJ51xHE9Y9rt2xV4"", ""Técnico de Telecomunicaç!G35:H42"")"),"#REF!")</f>
        <v>#REF!</v>
      </c>
      <c r="B66" s="9"/>
    </row>
    <row r="67" ht="15.75" customHeight="1">
      <c r="A67" s="141"/>
      <c r="B67" s="141"/>
    </row>
    <row r="68" ht="15.75" customHeight="1">
      <c r="A68" s="141"/>
      <c r="B68" s="141"/>
    </row>
    <row r="69" ht="15.75" customHeight="1">
      <c r="A69" s="141"/>
      <c r="B69" s="141"/>
    </row>
    <row r="70" ht="15.75" customHeight="1">
      <c r="A70" s="9"/>
      <c r="B70" s="141"/>
    </row>
    <row r="71" ht="15.75" customHeight="1">
      <c r="A71" s="9"/>
      <c r="B71" s="141"/>
    </row>
    <row r="72" ht="15.75" customHeight="1">
      <c r="A72" s="9"/>
      <c r="B72" s="141"/>
    </row>
    <row r="73" ht="15.75" customHeight="1">
      <c r="A73" s="9"/>
      <c r="B73" s="141"/>
    </row>
    <row r="74" ht="15.75" customHeight="1">
      <c r="A74" s="9"/>
      <c r="B74" s="9"/>
    </row>
    <row r="75" ht="15.75" customHeight="1">
      <c r="A75" s="9"/>
      <c r="B75" s="9"/>
    </row>
    <row r="76" ht="15.75" customHeight="1">
      <c r="A76" s="9"/>
      <c r="B76" s="9"/>
    </row>
    <row r="77" ht="15.75" customHeight="1">
      <c r="A77" s="9"/>
      <c r="B77" s="9"/>
    </row>
    <row r="78" ht="15.75" customHeight="1">
      <c r="A78" s="9"/>
      <c r="B78" s="9"/>
    </row>
    <row r="79" ht="15.75" customHeight="1">
      <c r="A79" s="9"/>
      <c r="B79" s="9"/>
    </row>
    <row r="80" ht="15.75" customHeight="1">
      <c r="A80" s="9"/>
      <c r="B80" s="9"/>
    </row>
    <row r="81" ht="15.75" customHeight="1">
      <c r="A81" s="9"/>
      <c r="B81" s="9"/>
    </row>
    <row r="82" ht="15.75" customHeight="1">
      <c r="A82" s="9"/>
      <c r="B82" s="9"/>
    </row>
    <row r="83" ht="15.75" customHeight="1">
      <c r="A83" s="9"/>
      <c r="B83" s="9"/>
    </row>
    <row r="84" ht="15.75" customHeight="1">
      <c r="A84" s="9"/>
      <c r="B84" s="9"/>
    </row>
    <row r="85" ht="15.75" customHeight="1">
      <c r="A85" s="9"/>
      <c r="B85" s="9"/>
    </row>
    <row r="86" ht="15.75" customHeight="1">
      <c r="A86" s="9"/>
      <c r="B86" s="9"/>
    </row>
    <row r="87" ht="15.75" customHeight="1">
      <c r="A87" s="9"/>
      <c r="B87" s="9"/>
    </row>
    <row r="88" ht="15.75" customHeight="1">
      <c r="A88" s="9"/>
      <c r="B88" s="9"/>
    </row>
    <row r="89" ht="15.75" customHeight="1">
      <c r="A89" s="9"/>
      <c r="B89" s="9"/>
    </row>
    <row r="90" ht="15.75" customHeight="1">
      <c r="A90" s="9"/>
      <c r="B90" s="9"/>
    </row>
    <row r="91" ht="15.75" customHeight="1">
      <c r="A91" s="9"/>
      <c r="B91" s="9"/>
    </row>
    <row r="92" ht="15.75" customHeight="1">
      <c r="A92" s="9"/>
      <c r="B92" s="9"/>
    </row>
    <row r="93" ht="15.75" customHeight="1">
      <c r="A93" s="9"/>
      <c r="B93" s="9"/>
    </row>
    <row r="94" ht="15.75" customHeight="1">
      <c r="A94" s="9"/>
      <c r="B94" s="9"/>
    </row>
    <row r="95" ht="15.75" customHeight="1">
      <c r="A95" s="9"/>
      <c r="B95" s="9"/>
    </row>
    <row r="96" ht="15.75" customHeight="1">
      <c r="A96" s="9"/>
      <c r="B96" s="9"/>
    </row>
    <row r="97" ht="15.75" customHeight="1">
      <c r="A97" s="9"/>
      <c r="B97" s="9"/>
    </row>
    <row r="98" ht="15.75" customHeight="1">
      <c r="A98" s="9"/>
      <c r="B98" s="9"/>
    </row>
    <row r="99" ht="15.75" customHeight="1">
      <c r="A99" s="9"/>
      <c r="B99" s="9"/>
    </row>
    <row r="100" ht="15.75" customHeight="1">
      <c r="A100" s="9"/>
      <c r="B100" s="9"/>
    </row>
    <row r="101" ht="15.75" customHeight="1">
      <c r="A101" s="9"/>
      <c r="B101" s="9"/>
    </row>
    <row r="102" ht="15.75" customHeight="1">
      <c r="A102" s="9"/>
      <c r="B102" s="9"/>
    </row>
    <row r="103" ht="15.75" customHeight="1">
      <c r="A103" s="9"/>
      <c r="B103" s="9"/>
    </row>
    <row r="104" ht="15.75" customHeight="1">
      <c r="A104" s="9"/>
      <c r="B104" s="9"/>
    </row>
    <row r="105" ht="15.75" customHeight="1">
      <c r="A105" s="9"/>
      <c r="B105" s="9"/>
    </row>
    <row r="106" ht="15.75" customHeight="1">
      <c r="A106" s="9"/>
      <c r="B106" s="9"/>
    </row>
    <row r="107" ht="15.75" customHeight="1">
      <c r="A107" s="9"/>
      <c r="B107" s="9"/>
    </row>
    <row r="108" ht="15.75" customHeight="1">
      <c r="A108" s="9"/>
      <c r="B108" s="9"/>
    </row>
    <row r="109" ht="15.75" customHeight="1">
      <c r="A109" s="9"/>
      <c r="B109" s="9"/>
    </row>
    <row r="110" ht="15.75" customHeight="1">
      <c r="A110" s="9"/>
      <c r="B110" s="9"/>
    </row>
    <row r="111" ht="15.75" customHeight="1">
      <c r="A111" s="9"/>
      <c r="B111" s="9"/>
    </row>
    <row r="112" ht="15.75" customHeight="1">
      <c r="A112" s="9"/>
      <c r="B112" s="9"/>
    </row>
    <row r="113" ht="15.75" customHeight="1">
      <c r="A113" s="9"/>
      <c r="B113" s="9"/>
    </row>
    <row r="114" ht="15.75" customHeight="1">
      <c r="A114" s="9"/>
      <c r="B114" s="9"/>
    </row>
    <row r="115" ht="15.75" customHeight="1">
      <c r="A115" s="9"/>
      <c r="B115" s="9"/>
    </row>
    <row r="116" ht="15.75" customHeight="1">
      <c r="A116" s="9"/>
      <c r="B116" s="9"/>
    </row>
    <row r="117" ht="15.75" customHeight="1">
      <c r="A117" s="9"/>
      <c r="B117" s="9"/>
    </row>
    <row r="118" ht="15.75" customHeight="1">
      <c r="A118" s="9"/>
      <c r="B118" s="9"/>
    </row>
    <row r="119" ht="15.75" customHeight="1">
      <c r="A119" s="9"/>
      <c r="B119" s="9"/>
    </row>
    <row r="120" ht="15.75" customHeight="1">
      <c r="A120" s="9"/>
      <c r="B120" s="9"/>
    </row>
    <row r="121" ht="15.75" customHeight="1">
      <c r="A121" s="9"/>
      <c r="B121" s="9"/>
    </row>
    <row r="122" ht="15.75" customHeight="1">
      <c r="A122" s="9"/>
      <c r="B122" s="9"/>
    </row>
    <row r="123" ht="15.75" customHeight="1">
      <c r="A123" s="9"/>
      <c r="B123" s="9"/>
    </row>
    <row r="124" ht="15.75" customHeight="1">
      <c r="A124" s="9"/>
      <c r="B124" s="9"/>
    </row>
    <row r="125" ht="15.75" customHeight="1">
      <c r="A125" s="9"/>
      <c r="B125" s="9"/>
    </row>
    <row r="126" ht="15.75" customHeight="1">
      <c r="A126" s="9"/>
      <c r="B126" s="9"/>
    </row>
    <row r="127" ht="15.75" customHeight="1">
      <c r="A127" s="9"/>
      <c r="B127" s="9"/>
    </row>
    <row r="128" ht="15.75" customHeight="1">
      <c r="A128" s="9"/>
      <c r="B128" s="9"/>
    </row>
    <row r="129" ht="15.75" customHeight="1">
      <c r="A129" s="9"/>
      <c r="B129" s="9"/>
    </row>
    <row r="130" ht="15.75" customHeight="1">
      <c r="A130" s="9"/>
      <c r="B130" s="9"/>
    </row>
    <row r="131" ht="15.75" customHeight="1">
      <c r="A131" s="9"/>
      <c r="B131" s="9"/>
    </row>
    <row r="132" ht="15.75" customHeight="1">
      <c r="A132" s="9"/>
      <c r="B132" s="9"/>
    </row>
    <row r="133" ht="15.75" customHeight="1">
      <c r="A133" s="9"/>
      <c r="B133" s="9"/>
    </row>
    <row r="134" ht="15.75" customHeight="1">
      <c r="A134" s="9"/>
      <c r="B134" s="9"/>
    </row>
    <row r="135" ht="15.75" customHeight="1">
      <c r="A135" s="9"/>
      <c r="B135" s="9"/>
    </row>
    <row r="136" ht="15.75" customHeight="1">
      <c r="A136" s="9"/>
      <c r="B136" s="9"/>
    </row>
    <row r="137" ht="15.75" customHeight="1">
      <c r="A137" s="9"/>
      <c r="B137" s="9"/>
    </row>
    <row r="138" ht="15.75" customHeight="1">
      <c r="A138" s="9"/>
      <c r="B138" s="9"/>
    </row>
    <row r="139" ht="15.75" customHeight="1">
      <c r="A139" s="9"/>
      <c r="B139" s="9"/>
    </row>
    <row r="140" ht="15.75" customHeight="1">
      <c r="A140" s="9"/>
      <c r="B140" s="9"/>
    </row>
    <row r="141" ht="15.75" customHeight="1">
      <c r="A141" s="9"/>
      <c r="B141" s="9"/>
    </row>
    <row r="142" ht="15.75" customHeight="1">
      <c r="A142" s="9"/>
      <c r="B142" s="9"/>
    </row>
    <row r="143" ht="15.75" customHeight="1">
      <c r="A143" s="9"/>
      <c r="B143" s="9"/>
    </row>
    <row r="144" ht="15.75" customHeight="1">
      <c r="A144" s="9"/>
      <c r="B144" s="9"/>
    </row>
    <row r="145" ht="15.75" customHeight="1">
      <c r="A145" s="9"/>
      <c r="B145" s="9"/>
    </row>
    <row r="146" ht="15.75" customHeight="1">
      <c r="A146" s="9"/>
      <c r="B146" s="9"/>
    </row>
    <row r="147" ht="15.75" customHeight="1">
      <c r="A147" s="9"/>
      <c r="B147" s="9"/>
    </row>
    <row r="148" ht="15.75" customHeight="1">
      <c r="A148" s="9"/>
      <c r="B148" s="9"/>
    </row>
    <row r="149" ht="15.75" customHeight="1">
      <c r="A149" s="9"/>
      <c r="B149" s="9"/>
    </row>
    <row r="150" ht="15.75" customHeight="1">
      <c r="A150" s="9"/>
      <c r="B150" s="9"/>
    </row>
    <row r="151" ht="15.75" customHeight="1">
      <c r="A151" s="9"/>
      <c r="B151" s="9"/>
    </row>
    <row r="152" ht="15.75" customHeight="1">
      <c r="A152" s="9"/>
      <c r="B152" s="9"/>
    </row>
    <row r="153" ht="15.75" customHeight="1">
      <c r="A153" s="9"/>
      <c r="B153" s="9"/>
    </row>
    <row r="154" ht="15.75" customHeight="1">
      <c r="A154" s="9"/>
      <c r="B154" s="9"/>
    </row>
    <row r="155" ht="15.75" customHeight="1">
      <c r="A155" s="9"/>
      <c r="B155" s="9"/>
    </row>
    <row r="156" ht="15.75" customHeight="1">
      <c r="A156" s="9"/>
      <c r="B156" s="9"/>
    </row>
    <row r="157" ht="15.75" customHeight="1">
      <c r="A157" s="9"/>
      <c r="B157" s="9"/>
    </row>
    <row r="158" ht="15.75" customHeight="1">
      <c r="A158" s="9"/>
      <c r="B158" s="9"/>
    </row>
    <row r="159" ht="15.75" customHeight="1">
      <c r="A159" s="9"/>
      <c r="B159" s="9"/>
    </row>
    <row r="160" ht="15.75" customHeight="1">
      <c r="A160" s="9"/>
      <c r="B160" s="9"/>
    </row>
    <row r="161" ht="15.75" customHeight="1">
      <c r="A161" s="9"/>
      <c r="B161" s="9"/>
    </row>
    <row r="162" ht="15.75" customHeight="1">
      <c r="A162" s="9"/>
      <c r="B162" s="9"/>
    </row>
    <row r="163" ht="15.75" customHeight="1">
      <c r="A163" s="9"/>
      <c r="B163" s="9"/>
    </row>
    <row r="164" ht="15.75" customHeight="1">
      <c r="A164" s="9"/>
      <c r="B164" s="9"/>
    </row>
    <row r="165" ht="15.75" customHeight="1">
      <c r="A165" s="9"/>
      <c r="B165" s="9"/>
    </row>
    <row r="166" ht="15.75" customHeight="1">
      <c r="A166" s="9"/>
      <c r="B166" s="9"/>
    </row>
    <row r="167" ht="15.75" customHeight="1">
      <c r="A167" s="9"/>
      <c r="B167" s="9"/>
    </row>
    <row r="168" ht="15.75" customHeight="1">
      <c r="A168" s="9"/>
      <c r="B168" s="9"/>
    </row>
    <row r="169" ht="15.75" customHeight="1">
      <c r="A169" s="9"/>
      <c r="B169" s="9"/>
    </row>
    <row r="170" ht="15.75" customHeight="1">
      <c r="A170" s="9"/>
      <c r="B170" s="9"/>
    </row>
    <row r="171" ht="15.75" customHeight="1">
      <c r="A171" s="9"/>
      <c r="B171" s="9"/>
    </row>
    <row r="172" ht="15.75" customHeight="1">
      <c r="A172" s="9"/>
      <c r="B172" s="9"/>
    </row>
    <row r="173" ht="15.75" customHeight="1">
      <c r="A173" s="9"/>
      <c r="B173" s="9"/>
    </row>
    <row r="174" ht="15.75" customHeight="1">
      <c r="A174" s="9"/>
      <c r="B174" s="9"/>
    </row>
    <row r="175" ht="15.75" customHeight="1">
      <c r="A175" s="9"/>
      <c r="B175" s="9"/>
    </row>
    <row r="176" ht="15.75" customHeight="1">
      <c r="A176" s="9"/>
      <c r="B176" s="9"/>
    </row>
    <row r="177" ht="15.75" customHeight="1">
      <c r="A177" s="9"/>
      <c r="B177" s="9"/>
    </row>
    <row r="178" ht="15.75" customHeight="1">
      <c r="A178" s="9"/>
      <c r="B178" s="9"/>
    </row>
    <row r="179" ht="15.75" customHeight="1">
      <c r="A179" s="9"/>
      <c r="B179" s="9"/>
    </row>
    <row r="180" ht="15.75" customHeight="1">
      <c r="A180" s="9"/>
      <c r="B180" s="9"/>
    </row>
    <row r="181" ht="15.75" customHeight="1">
      <c r="A181" s="9"/>
      <c r="B181" s="9"/>
    </row>
    <row r="182" ht="15.75" customHeight="1">
      <c r="A182" s="9"/>
      <c r="B182" s="9"/>
    </row>
    <row r="183" ht="15.75" customHeight="1">
      <c r="A183" s="9"/>
      <c r="B183" s="9"/>
    </row>
    <row r="184" ht="15.75" customHeight="1">
      <c r="A184" s="9"/>
      <c r="B184" s="9"/>
    </row>
    <row r="185" ht="15.75" customHeight="1">
      <c r="A185" s="9"/>
      <c r="B185" s="9"/>
    </row>
    <row r="186" ht="15.75" customHeight="1">
      <c r="A186" s="9"/>
      <c r="B186" s="9"/>
    </row>
    <row r="187" ht="15.75" customHeight="1">
      <c r="A187" s="9"/>
      <c r="B187" s="9"/>
    </row>
    <row r="188" ht="15.75" customHeight="1">
      <c r="A188" s="9"/>
      <c r="B188" s="9"/>
    </row>
    <row r="189" ht="15.75" customHeight="1">
      <c r="A189" s="9"/>
      <c r="B189" s="9"/>
    </row>
    <row r="190" ht="15.75" customHeight="1">
      <c r="A190" s="9"/>
      <c r="B190" s="9"/>
    </row>
    <row r="191" ht="15.75" customHeight="1">
      <c r="A191" s="9"/>
      <c r="B191" s="9"/>
    </row>
    <row r="192" ht="15.75" customHeight="1">
      <c r="A192" s="9"/>
      <c r="B192" s="9"/>
    </row>
    <row r="193" ht="15.75" customHeight="1">
      <c r="A193" s="9"/>
      <c r="B193" s="9"/>
    </row>
    <row r="194" ht="15.75" customHeight="1">
      <c r="A194" s="9"/>
      <c r="B194" s="9"/>
    </row>
    <row r="195" ht="15.75" customHeight="1">
      <c r="A195" s="9"/>
      <c r="B195" s="9"/>
    </row>
    <row r="196" ht="15.75" customHeight="1">
      <c r="A196" s="9"/>
      <c r="B196" s="9"/>
    </row>
    <row r="197" ht="15.75" customHeight="1">
      <c r="A197" s="9"/>
      <c r="B197" s="9"/>
    </row>
    <row r="198" ht="15.75" customHeight="1">
      <c r="A198" s="9"/>
      <c r="B198" s="9"/>
    </row>
    <row r="199" ht="15.75" customHeight="1">
      <c r="A199" s="9"/>
      <c r="B199" s="9"/>
    </row>
    <row r="200" ht="15.75" customHeight="1">
      <c r="A200" s="9"/>
      <c r="B200" s="9"/>
    </row>
    <row r="201" ht="15.75" customHeight="1">
      <c r="A201" s="9"/>
      <c r="B201" s="9"/>
    </row>
    <row r="202" ht="15.75" customHeight="1">
      <c r="A202" s="9"/>
      <c r="B202" s="9"/>
    </row>
    <row r="203" ht="15.75" customHeight="1">
      <c r="A203" s="9"/>
      <c r="B203" s="9"/>
    </row>
    <row r="204" ht="15.75" customHeight="1">
      <c r="A204" s="9"/>
      <c r="B204" s="9"/>
    </row>
    <row r="205" ht="15.75" customHeight="1">
      <c r="A205" s="9"/>
      <c r="B205" s="9"/>
    </row>
    <row r="206" ht="15.75" customHeight="1">
      <c r="A206" s="9"/>
      <c r="B206" s="9"/>
    </row>
    <row r="207" ht="15.75" customHeight="1">
      <c r="A207" s="9"/>
      <c r="B207" s="9"/>
    </row>
    <row r="208" ht="15.75" customHeight="1">
      <c r="A208" s="9"/>
      <c r="B208" s="9"/>
    </row>
    <row r="209" ht="15.75" customHeight="1">
      <c r="A209" s="9"/>
      <c r="B209" s="9"/>
    </row>
    <row r="210" ht="15.75" customHeight="1">
      <c r="A210" s="9"/>
      <c r="B210" s="9"/>
    </row>
    <row r="211" ht="15.75" customHeight="1">
      <c r="A211" s="9"/>
      <c r="B211" s="9"/>
    </row>
    <row r="212" ht="15.75" customHeight="1">
      <c r="A212" s="9"/>
      <c r="B212" s="9"/>
    </row>
    <row r="213" ht="15.75" customHeight="1">
      <c r="A213" s="9"/>
      <c r="B213" s="9"/>
    </row>
    <row r="214" ht="15.75" customHeight="1">
      <c r="A214" s="9"/>
      <c r="B214" s="9"/>
    </row>
    <row r="215" ht="15.75" customHeight="1">
      <c r="A215" s="9"/>
      <c r="B215" s="9"/>
    </row>
    <row r="216" ht="15.75" customHeight="1">
      <c r="A216" s="9"/>
      <c r="B216" s="9"/>
    </row>
    <row r="217" ht="15.75" customHeight="1">
      <c r="A217" s="9"/>
      <c r="B217" s="9"/>
    </row>
    <row r="218" ht="15.75" customHeight="1">
      <c r="A218" s="9"/>
      <c r="B218" s="9"/>
    </row>
    <row r="219" ht="15.75" customHeight="1">
      <c r="A219" s="9"/>
      <c r="B219" s="9"/>
    </row>
    <row r="220" ht="15.75" customHeight="1">
      <c r="A220" s="9"/>
      <c r="B220" s="9"/>
    </row>
    <row r="221" ht="15.75" customHeight="1">
      <c r="A221" s="9"/>
      <c r="B221" s="9"/>
    </row>
    <row r="222" ht="15.75" customHeight="1">
      <c r="A222" s="9"/>
      <c r="B222" s="9"/>
    </row>
    <row r="223" ht="15.75" customHeight="1">
      <c r="A223" s="9"/>
      <c r="B223" s="9"/>
    </row>
    <row r="224" ht="15.75" customHeight="1">
      <c r="A224" s="9"/>
      <c r="B224" s="9"/>
    </row>
    <row r="225" ht="15.75" customHeight="1">
      <c r="A225" s="9"/>
      <c r="B225" s="9"/>
    </row>
    <row r="226" ht="15.75" customHeight="1">
      <c r="A226" s="9"/>
      <c r="B226" s="9"/>
    </row>
    <row r="227" ht="15.75" customHeight="1">
      <c r="A227" s="9"/>
      <c r="B227" s="9"/>
    </row>
    <row r="228" ht="15.75" customHeight="1">
      <c r="A228" s="9"/>
      <c r="B228" s="9"/>
    </row>
    <row r="229" ht="15.75" customHeight="1">
      <c r="A229" s="9"/>
      <c r="B229" s="9"/>
    </row>
    <row r="230" ht="15.75" customHeight="1">
      <c r="A230" s="9"/>
      <c r="B230" s="9"/>
    </row>
    <row r="231" ht="15.75" customHeight="1">
      <c r="A231" s="9"/>
      <c r="B231" s="9"/>
    </row>
    <row r="232" ht="15.75" customHeight="1">
      <c r="A232" s="9"/>
      <c r="B232" s="9"/>
    </row>
    <row r="233" ht="15.75" customHeight="1">
      <c r="A233" s="9"/>
      <c r="B233" s="9"/>
    </row>
    <row r="234" ht="15.75" customHeight="1">
      <c r="A234" s="9"/>
      <c r="B234" s="9"/>
    </row>
    <row r="235" ht="15.75" customHeight="1">
      <c r="A235" s="9"/>
      <c r="B235" s="9"/>
    </row>
    <row r="236" ht="15.75" customHeight="1">
      <c r="A236" s="9"/>
      <c r="B236" s="9"/>
    </row>
    <row r="237" ht="15.75" customHeight="1">
      <c r="A237" s="9"/>
      <c r="B237" s="9"/>
    </row>
    <row r="238" ht="15.75" customHeight="1">
      <c r="A238" s="9"/>
      <c r="B238" s="9"/>
    </row>
    <row r="239" ht="15.75" customHeight="1">
      <c r="A239" s="9"/>
      <c r="B239" s="9"/>
    </row>
    <row r="240" ht="15.75" customHeight="1">
      <c r="A240" s="9"/>
      <c r="B240" s="9"/>
    </row>
    <row r="241" ht="15.75" customHeight="1">
      <c r="A241" s="9"/>
      <c r="B241" s="9"/>
    </row>
    <row r="242" ht="15.75" customHeight="1">
      <c r="A242" s="9"/>
      <c r="B242" s="9"/>
    </row>
    <row r="243" ht="15.75" customHeight="1">
      <c r="A243" s="9"/>
      <c r="B243" s="9"/>
    </row>
    <row r="244" ht="15.75" customHeight="1">
      <c r="A244" s="9"/>
      <c r="B244" s="9"/>
    </row>
    <row r="245" ht="15.75" customHeight="1">
      <c r="A245" s="9"/>
      <c r="B245" s="9"/>
    </row>
    <row r="246" ht="15.75" customHeight="1">
      <c r="A246" s="9"/>
      <c r="B246" s="9"/>
    </row>
    <row r="247" ht="15.75" customHeight="1">
      <c r="A247" s="9"/>
      <c r="B247" s="9"/>
    </row>
    <row r="248" ht="15.75" customHeight="1">
      <c r="A248" s="9"/>
      <c r="B248" s="9"/>
    </row>
    <row r="249" ht="15.75" customHeight="1">
      <c r="A249" s="9"/>
      <c r="B249" s="9"/>
    </row>
    <row r="250" ht="15.75" customHeight="1">
      <c r="A250" s="9"/>
      <c r="B250" s="9"/>
    </row>
    <row r="251" ht="15.75" customHeight="1">
      <c r="A251" s="9"/>
      <c r="B251" s="9"/>
    </row>
    <row r="252" ht="15.75" customHeight="1">
      <c r="A252" s="9"/>
      <c r="B252" s="9"/>
    </row>
    <row r="253" ht="15.75" customHeight="1">
      <c r="A253" s="9"/>
      <c r="B253" s="9"/>
    </row>
    <row r="254" ht="15.75" customHeight="1">
      <c r="A254" s="9"/>
      <c r="B254" s="9"/>
    </row>
    <row r="255" ht="15.75" customHeight="1">
      <c r="A255" s="9"/>
      <c r="B255" s="9"/>
    </row>
    <row r="256" ht="15.75" customHeight="1">
      <c r="A256" s="9"/>
      <c r="B256" s="9"/>
    </row>
    <row r="257" ht="15.75" customHeight="1">
      <c r="A257" s="9"/>
      <c r="B257" s="9"/>
    </row>
    <row r="258" ht="15.75" customHeight="1">
      <c r="A258" s="9"/>
      <c r="B258" s="9"/>
    </row>
    <row r="259" ht="15.75" customHeight="1">
      <c r="A259" s="9"/>
      <c r="B259" s="9"/>
    </row>
    <row r="260" ht="15.75" customHeight="1">
      <c r="A260" s="9"/>
      <c r="B260" s="9"/>
    </row>
    <row r="261" ht="15.75" customHeight="1">
      <c r="A261" s="9"/>
      <c r="B261" s="9"/>
    </row>
    <row r="262" ht="15.75" customHeight="1">
      <c r="A262" s="9"/>
      <c r="B262" s="9"/>
    </row>
    <row r="263" ht="15.75" customHeight="1">
      <c r="A263" s="9"/>
      <c r="B263" s="9"/>
    </row>
    <row r="264" ht="15.75" customHeight="1">
      <c r="A264" s="9"/>
      <c r="B264" s="9"/>
    </row>
    <row r="265" ht="15.75" customHeight="1">
      <c r="A265" s="9"/>
      <c r="B265" s="9"/>
    </row>
    <row r="266" ht="15.75" customHeight="1">
      <c r="A266" s="9"/>
      <c r="B266" s="9"/>
    </row>
    <row r="267" ht="15.75" customHeight="1">
      <c r="A267" s="9"/>
      <c r="B267" s="9"/>
    </row>
    <row r="268" ht="15.75" customHeight="1">
      <c r="A268" s="9"/>
      <c r="B268" s="9"/>
    </row>
    <row r="269" ht="15.75" customHeight="1">
      <c r="A269" s="9"/>
      <c r="B269" s="9"/>
    </row>
    <row r="270" ht="15.75" customHeight="1">
      <c r="A270" s="9"/>
      <c r="B270" s="9"/>
    </row>
    <row r="271" ht="15.75" customHeight="1">
      <c r="A271" s="9"/>
      <c r="B271" s="9"/>
    </row>
    <row r="272" ht="15.75" customHeight="1">
      <c r="A272" s="9"/>
      <c r="B272" s="9"/>
    </row>
    <row r="273" ht="15.75" customHeight="1">
      <c r="A273" s="9"/>
      <c r="B273" s="9"/>
    </row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8.86"/>
    <col customWidth="1" min="14" max="14" width="15.71"/>
    <col customWidth="1" min="15" max="15" width="23.71"/>
    <col customWidth="1" min="16" max="16" width="1.57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21"/>
    </row>
    <row r="3" ht="19.5" customHeight="1">
      <c r="A3" s="149" t="s">
        <v>34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</row>
    <row r="5" ht="109.5" customHeight="1">
      <c r="A5" s="151" t="s">
        <v>39</v>
      </c>
      <c r="B5" s="54"/>
      <c r="C5" s="54"/>
      <c r="D5" s="55"/>
      <c r="E5" s="156" t="s">
        <v>40</v>
      </c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</row>
    <row r="6" ht="19.5" customHeight="1">
      <c r="A6" s="151" t="s">
        <v>41</v>
      </c>
      <c r="B6" s="54"/>
      <c r="C6" s="54"/>
      <c r="D6" s="55"/>
      <c r="E6" s="156" t="s">
        <v>42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60"/>
      <c r="P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0"/>
      <c r="P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2.0</v>
      </c>
      <c r="O16" s="150"/>
      <c r="P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1805.78</v>
      </c>
      <c r="P20" s="21"/>
    </row>
    <row r="21" ht="33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14</v>
      </c>
      <c r="P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79" t="s">
        <v>69</v>
      </c>
      <c r="P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60"/>
      <c r="P23" s="21"/>
    </row>
    <row r="24" ht="19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</row>
    <row r="25" ht="19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184">
        <f>O20</f>
        <v>1805.78</v>
      </c>
      <c r="P25" s="21"/>
      <c r="Q25" s="185" t="s">
        <v>75</v>
      </c>
    </row>
    <row r="26" ht="19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</row>
    <row r="27" ht="19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0.0</v>
      </c>
      <c r="O27" s="187">
        <f>N27*1045</f>
        <v>0</v>
      </c>
      <c r="P27" s="21"/>
    </row>
    <row r="28" ht="19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</row>
    <row r="29" ht="19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</row>
    <row r="30" ht="19.5" customHeight="1">
      <c r="A30" s="161" t="s">
        <v>81</v>
      </c>
      <c r="B30" s="162" t="s">
        <v>82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188">
        <v>270.9</v>
      </c>
      <c r="P30" s="21"/>
    </row>
    <row r="31" ht="19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2076.68</v>
      </c>
      <c r="P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60"/>
      <c r="P32" s="21"/>
    </row>
    <row r="33" ht="19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</row>
    <row r="34" ht="19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</row>
    <row r="35" ht="19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92">
        <f>(1/12)</f>
        <v>0.08333333333</v>
      </c>
      <c r="O35" s="193">
        <f>N35*O31</f>
        <v>173.0566667</v>
      </c>
      <c r="P35" s="21"/>
      <c r="Q35" s="194" t="s">
        <v>75</v>
      </c>
    </row>
    <row r="36" ht="19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92">
        <v>0.121</v>
      </c>
      <c r="O36" s="193">
        <f>N36*O31</f>
        <v>251.27828</v>
      </c>
      <c r="P36" s="21"/>
    </row>
    <row r="37" ht="19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424.3349467</v>
      </c>
      <c r="P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</row>
    <row r="39" ht="19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</row>
    <row r="40" ht="19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92">
        <v>0.2</v>
      </c>
      <c r="O40" s="187">
        <f t="shared" ref="O40:O47" si="2">N40*($O$31+$O$37)</f>
        <v>500.2029893</v>
      </c>
      <c r="P40" s="21"/>
    </row>
    <row r="41" ht="19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92">
        <v>0.025</v>
      </c>
      <c r="O41" s="187">
        <f t="shared" si="2"/>
        <v>62.52537367</v>
      </c>
      <c r="P41" s="21"/>
    </row>
    <row r="42" ht="19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92">
        <v>0.03</v>
      </c>
      <c r="O42" s="187">
        <f t="shared" si="2"/>
        <v>75.0304484</v>
      </c>
      <c r="P42" s="21"/>
    </row>
    <row r="43" ht="19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92">
        <v>0.015</v>
      </c>
      <c r="O43" s="187">
        <f t="shared" si="2"/>
        <v>37.5152242</v>
      </c>
      <c r="P43" s="21"/>
    </row>
    <row r="44" ht="19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92">
        <v>0.01</v>
      </c>
      <c r="O44" s="187">
        <f t="shared" si="2"/>
        <v>25.01014947</v>
      </c>
      <c r="P44" s="21"/>
    </row>
    <row r="45" ht="19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92">
        <v>0.006</v>
      </c>
      <c r="O45" s="187">
        <f t="shared" si="2"/>
        <v>15.00608968</v>
      </c>
      <c r="P45" s="21"/>
    </row>
    <row r="46" ht="19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92">
        <v>0.002</v>
      </c>
      <c r="O46" s="187">
        <f t="shared" si="2"/>
        <v>5.002029893</v>
      </c>
      <c r="P46" s="21"/>
    </row>
    <row r="47" ht="19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92">
        <v>0.08</v>
      </c>
      <c r="O47" s="187">
        <f t="shared" si="2"/>
        <v>200.0811957</v>
      </c>
      <c r="P47" s="21"/>
    </row>
    <row r="48" ht="19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920.3735004</v>
      </c>
      <c r="P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</row>
    <row r="50" ht="19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</row>
    <row r="51" ht="19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200">
        <f>(5.2*2*22)-(0.06*O25)</f>
        <v>120.4532</v>
      </c>
      <c r="P51" s="21"/>
    </row>
    <row r="52" ht="19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200">
        <f>600-(600*0.1)</f>
        <v>540</v>
      </c>
      <c r="P52" s="21"/>
    </row>
    <row r="53" ht="19.5" customHeight="1">
      <c r="A53" s="161" t="s">
        <v>50</v>
      </c>
      <c r="B53" s="201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</row>
    <row r="54" ht="19.5" customHeight="1">
      <c r="A54" s="161" t="s">
        <v>53</v>
      </c>
      <c r="B54" s="201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</row>
    <row r="55" ht="19.5" customHeight="1">
      <c r="A55" s="161" t="s">
        <v>79</v>
      </c>
      <c r="B55" s="201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</row>
    <row r="56" ht="19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</row>
    <row r="57" ht="19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691.4532</v>
      </c>
      <c r="P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</row>
    <row r="59" ht="19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</row>
    <row r="60" ht="19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424.3349467</v>
      </c>
      <c r="P60" s="21"/>
    </row>
    <row r="61" ht="19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920.3735004</v>
      </c>
      <c r="P61" s="21"/>
    </row>
    <row r="62" ht="19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691.4532</v>
      </c>
      <c r="P62" s="21"/>
    </row>
    <row r="63" ht="19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2036.161647</v>
      </c>
      <c r="P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60"/>
      <c r="P64" s="21"/>
    </row>
    <row r="65" ht="19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</row>
    <row r="66" ht="19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203">
        <v>0.0046</v>
      </c>
      <c r="O66" s="193">
        <f t="shared" ref="O66:O71" si="4">N66*($O$31+$O$37)</f>
        <v>11.50466875</v>
      </c>
      <c r="P66" s="21"/>
      <c r="R66" s="204" t="s">
        <v>115</v>
      </c>
      <c r="S66" s="205" t="s">
        <v>116</v>
      </c>
    </row>
    <row r="67" ht="19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206">
        <f>N47*N66</f>
        <v>0.000368</v>
      </c>
      <c r="O67" s="193">
        <f t="shared" si="4"/>
        <v>0.9203735004</v>
      </c>
      <c r="P67" s="21" t="s">
        <v>116</v>
      </c>
    </row>
    <row r="68" ht="15.75" customHeight="1">
      <c r="A68" s="161" t="s">
        <v>50</v>
      </c>
      <c r="B68" s="162" t="s">
        <v>118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203">
        <v>0.02</v>
      </c>
      <c r="O68" s="193">
        <f t="shared" si="4"/>
        <v>50.02029893</v>
      </c>
      <c r="P68" s="21" t="s">
        <v>119</v>
      </c>
    </row>
    <row r="69" ht="15.75" customHeight="1">
      <c r="A69" s="161" t="s">
        <v>53</v>
      </c>
      <c r="B69" s="162" t="s">
        <v>120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203">
        <v>0.0194</v>
      </c>
      <c r="O69" s="193">
        <f t="shared" si="4"/>
        <v>48.51968997</v>
      </c>
      <c r="P69" s="21"/>
    </row>
    <row r="70" ht="19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206">
        <f>N69*N48</f>
        <v>0.0071392</v>
      </c>
      <c r="O70" s="193">
        <f t="shared" si="4"/>
        <v>17.85524591</v>
      </c>
      <c r="P70" s="21"/>
    </row>
    <row r="71" ht="15.75" customHeight="1">
      <c r="A71" s="161" t="s">
        <v>81</v>
      </c>
      <c r="B71" s="162" t="s">
        <v>122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203">
        <v>0.02</v>
      </c>
      <c r="O71" s="193">
        <f t="shared" si="4"/>
        <v>50.02029893</v>
      </c>
      <c r="P71" s="21"/>
    </row>
    <row r="72" ht="19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178.840576</v>
      </c>
      <c r="P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160"/>
      <c r="P73" s="21"/>
    </row>
    <row r="74" ht="19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</row>
    <row r="75" ht="19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</row>
    <row r="76" ht="19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206">
        <v>0.0093</v>
      </c>
      <c r="O76" s="187">
        <f t="shared" ref="O76:O81" si="6">N76*($O$31)</f>
        <v>19.313124</v>
      </c>
      <c r="P76" s="21"/>
    </row>
    <row r="77" ht="19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206">
        <v>0.0222</v>
      </c>
      <c r="O77" s="187">
        <f t="shared" si="6"/>
        <v>46.102296</v>
      </c>
      <c r="P77" s="21"/>
    </row>
    <row r="78" ht="19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211">
        <v>7.0E-4</v>
      </c>
      <c r="O78" s="187">
        <f t="shared" si="6"/>
        <v>1.453676</v>
      </c>
      <c r="P78" s="21"/>
      <c r="Q78" s="212" t="s">
        <v>129</v>
      </c>
    </row>
    <row r="79" ht="19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206">
        <v>2.0E-4</v>
      </c>
      <c r="O79" s="187">
        <f t="shared" si="6"/>
        <v>0.415336</v>
      </c>
      <c r="P79" s="21"/>
    </row>
    <row r="80" ht="19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206">
        <v>0.0</v>
      </c>
      <c r="O80" s="187">
        <f t="shared" si="6"/>
        <v>0</v>
      </c>
      <c r="P80" s="21"/>
    </row>
    <row r="81" ht="19.5" customHeight="1">
      <c r="A81" s="161" t="s">
        <v>81</v>
      </c>
      <c r="B81" s="201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213">
        <v>0.0193</v>
      </c>
      <c r="O81" s="187">
        <f t="shared" si="6"/>
        <v>40.079924</v>
      </c>
      <c r="P81" s="21"/>
      <c r="Q81" s="212" t="s">
        <v>133</v>
      </c>
    </row>
    <row r="82" ht="19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107.364356</v>
      </c>
      <c r="P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160"/>
      <c r="P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14">
        <v>0.0</v>
      </c>
      <c r="O85" s="187">
        <f>N85*(O31+O63+O72)</f>
        <v>0</v>
      </c>
      <c r="P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206">
        <f t="shared" ref="N89:O89" si="8">N82</f>
        <v>0.0517</v>
      </c>
      <c r="O89" s="187">
        <f t="shared" si="8"/>
        <v>107.364356</v>
      </c>
      <c r="P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206">
        <f>N85</f>
        <v>0</v>
      </c>
      <c r="O90" s="187">
        <f>O86</f>
        <v>0</v>
      </c>
      <c r="P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107.364356</v>
      </c>
      <c r="P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60"/>
      <c r="P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193" t="str">
        <f>'AUXILIAR PREÇOS'!B4</f>
        <v/>
      </c>
      <c r="P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193" t="str">
        <f>'AUXILIAR PREÇOS'!B5</f>
        <v/>
      </c>
      <c r="P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193" t="str">
        <f>'AUXILIAR PREÇOS'!B6</f>
        <v/>
      </c>
      <c r="P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PREÇOS'!B7</f>
        <v/>
      </c>
      <c r="P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</row>
    <row r="101" ht="19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</row>
    <row r="102" ht="19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</row>
    <row r="103" ht="19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203">
        <f>N104*1.1</f>
        <v>0.055</v>
      </c>
      <c r="O103" s="226">
        <f>N103*($O$31+$O$63+$O$72+$O$91+$O$99)</f>
        <v>241.9475618</v>
      </c>
      <c r="P103" s="21"/>
      <c r="Q103" s="212" t="s">
        <v>150</v>
      </c>
    </row>
    <row r="104" ht="19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203">
        <v>0.05</v>
      </c>
      <c r="O104" s="226">
        <f>N104*($O$31+$O$63+$O$72+$O$91+$O$99+O103)</f>
        <v>232.049707</v>
      </c>
      <c r="P104" s="21"/>
    </row>
    <row r="105" ht="19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206">
        <f t="shared" ref="N105:O105" si="10">SUM(N106:N108)</f>
        <v>0.0865</v>
      </c>
      <c r="O105" s="226">
        <f t="shared" si="10"/>
        <v>461.4321761</v>
      </c>
      <c r="P105" s="21"/>
    </row>
    <row r="106" ht="19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28">
        <f>0.65%+3%</f>
        <v>0.0365</v>
      </c>
      <c r="O106" s="229">
        <f>N106*(($O$31+$O$63+$O$72+$O$91+$O$99+$O$103+$O$104)/(100%-N105))</f>
        <v>194.7083749</v>
      </c>
      <c r="P106" s="21"/>
      <c r="Q106" s="212" t="s">
        <v>154</v>
      </c>
    </row>
    <row r="107" ht="19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30">
        <v>0.0</v>
      </c>
      <c r="O107" s="229">
        <f>N107*($O$31+$O$63+$O$72+$O$91+$O$99+$O$103+$O$104)/(100%-N105)</f>
        <v>0</v>
      </c>
      <c r="P107" s="21"/>
    </row>
    <row r="108" ht="19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31">
        <v>0.05</v>
      </c>
      <c r="O108" s="229">
        <f>N108*(($O$31+$O$63+$O$72+$O$91+$O$99+$O$103+$O$104)/(100%-N105))</f>
        <v>266.7238012</v>
      </c>
      <c r="P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34">
        <f>SUM(O103:O105)</f>
        <v>935.429445</v>
      </c>
      <c r="P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60"/>
      <c r="P110" s="21"/>
    </row>
    <row r="111" ht="19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</row>
    <row r="112" ht="19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26">
        <f>O31</f>
        <v>2076.68</v>
      </c>
      <c r="P112" s="21"/>
    </row>
    <row r="113" ht="19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26">
        <f>O63</f>
        <v>2036.161647</v>
      </c>
      <c r="P113" s="21"/>
    </row>
    <row r="114" ht="19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26">
        <f>O72</f>
        <v>178.840576</v>
      </c>
      <c r="P114" s="21"/>
    </row>
    <row r="115" ht="19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26">
        <f>O91</f>
        <v>107.364356</v>
      </c>
      <c r="P115" s="21"/>
    </row>
    <row r="116" ht="19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26">
        <f>O99</f>
        <v>0</v>
      </c>
      <c r="P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36">
        <f>TRUNC(SUM(O112:O116),2)</f>
        <v>4399.04</v>
      </c>
      <c r="P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26">
        <f>O109</f>
        <v>935.429445</v>
      </c>
      <c r="P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40">
        <f>TRUNC(O117+O118,2)</f>
        <v>5334.46</v>
      </c>
      <c r="P119" s="21"/>
    </row>
    <row r="120" ht="9.7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225"/>
      <c r="P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225"/>
      <c r="P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225"/>
      <c r="P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225"/>
      <c r="P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225"/>
      <c r="P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225"/>
      <c r="P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225"/>
      <c r="P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225"/>
      <c r="P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225"/>
      <c r="P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225"/>
      <c r="P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225"/>
      <c r="P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225"/>
      <c r="P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225"/>
      <c r="P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225"/>
      <c r="P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225"/>
      <c r="P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225"/>
      <c r="P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225"/>
      <c r="P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225"/>
      <c r="P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225"/>
      <c r="P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225"/>
      <c r="P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225"/>
      <c r="P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225"/>
      <c r="P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225"/>
      <c r="P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225"/>
      <c r="P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225"/>
      <c r="P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225"/>
      <c r="P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225"/>
      <c r="P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225"/>
      <c r="P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225"/>
      <c r="P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225"/>
      <c r="P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225"/>
      <c r="P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225"/>
      <c r="P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225"/>
      <c r="P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225"/>
      <c r="P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225"/>
      <c r="P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225"/>
      <c r="P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225"/>
      <c r="P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225"/>
      <c r="P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225"/>
      <c r="P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225"/>
      <c r="P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225"/>
      <c r="P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225"/>
      <c r="P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225"/>
      <c r="P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225"/>
      <c r="P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225"/>
      <c r="P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225"/>
      <c r="P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225"/>
      <c r="P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225"/>
      <c r="P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225"/>
      <c r="P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225"/>
      <c r="P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225"/>
      <c r="P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225"/>
      <c r="P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225"/>
      <c r="P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225"/>
      <c r="P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225"/>
      <c r="P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225"/>
      <c r="P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225"/>
      <c r="P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225"/>
      <c r="P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225"/>
      <c r="P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225"/>
      <c r="P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225"/>
      <c r="P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225"/>
      <c r="P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225"/>
      <c r="P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225"/>
      <c r="P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225"/>
      <c r="P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225"/>
      <c r="P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225"/>
      <c r="P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225"/>
      <c r="P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225"/>
      <c r="P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225"/>
      <c r="P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225"/>
      <c r="P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225"/>
      <c r="P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225"/>
      <c r="P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225"/>
      <c r="P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225"/>
      <c r="P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225"/>
      <c r="P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225"/>
      <c r="P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225"/>
      <c r="P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225"/>
      <c r="P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225"/>
      <c r="P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225"/>
      <c r="P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225"/>
      <c r="P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225"/>
      <c r="P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225"/>
      <c r="P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225"/>
      <c r="P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225"/>
      <c r="P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225"/>
      <c r="P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225"/>
      <c r="P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225"/>
      <c r="P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225"/>
      <c r="P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225"/>
      <c r="P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225"/>
      <c r="P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225"/>
      <c r="P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225"/>
      <c r="P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225"/>
      <c r="P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225"/>
      <c r="P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225"/>
      <c r="P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225"/>
      <c r="P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225"/>
      <c r="P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225"/>
      <c r="P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225"/>
      <c r="P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225"/>
      <c r="P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225"/>
      <c r="P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225"/>
      <c r="P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225"/>
      <c r="P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225"/>
      <c r="P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225"/>
      <c r="P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225"/>
      <c r="P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225"/>
      <c r="P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225"/>
      <c r="P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225"/>
      <c r="P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225"/>
      <c r="P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225"/>
      <c r="P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225"/>
      <c r="P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225"/>
      <c r="P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225"/>
      <c r="P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225"/>
      <c r="P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225"/>
      <c r="P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225"/>
      <c r="P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225"/>
      <c r="P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225"/>
      <c r="P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225"/>
      <c r="P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225"/>
      <c r="P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225"/>
      <c r="P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225"/>
      <c r="P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225"/>
      <c r="P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225"/>
      <c r="P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225"/>
      <c r="P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225"/>
      <c r="P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225"/>
      <c r="P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225"/>
      <c r="P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225"/>
      <c r="P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225"/>
      <c r="P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225"/>
      <c r="P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225"/>
      <c r="P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225"/>
      <c r="P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225"/>
      <c r="P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225"/>
      <c r="P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225"/>
      <c r="P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225"/>
      <c r="P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225"/>
      <c r="P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225"/>
      <c r="P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225"/>
      <c r="P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225"/>
      <c r="P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225"/>
      <c r="P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225"/>
      <c r="P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225"/>
      <c r="P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225"/>
      <c r="P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225"/>
      <c r="P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225"/>
      <c r="P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225"/>
      <c r="P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225"/>
      <c r="P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225"/>
      <c r="P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225"/>
      <c r="P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225"/>
      <c r="P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225"/>
      <c r="P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225"/>
      <c r="P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225"/>
      <c r="P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225"/>
      <c r="P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225"/>
      <c r="P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225"/>
      <c r="P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225"/>
      <c r="P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225"/>
      <c r="P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225"/>
      <c r="P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225"/>
      <c r="P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225"/>
      <c r="P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225"/>
      <c r="P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225"/>
      <c r="P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225"/>
      <c r="P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225"/>
      <c r="P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225"/>
      <c r="P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225"/>
      <c r="P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225"/>
      <c r="P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225"/>
      <c r="P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225"/>
      <c r="P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225"/>
      <c r="P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225"/>
      <c r="P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225"/>
      <c r="P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225"/>
      <c r="P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225"/>
      <c r="P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225"/>
      <c r="P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225"/>
      <c r="P302" s="21"/>
    </row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3937007874015748" footer="0.0" header="0.0" left="1.299212598425197" right="0.5118110236220472" top="0.3937007874015748"/>
  <pageSetup fitToHeight="0" paperSize="9" orientation="portrait"/>
  <headerFooter>
    <oddFooter>&amp;L&amp;D&amp;R&amp;P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8.86"/>
    <col customWidth="1" min="14" max="14" width="15.71"/>
    <col customWidth="1" min="15" max="15" width="23.71"/>
    <col customWidth="1" min="16" max="16" width="1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21"/>
    </row>
    <row r="3" ht="19.5" customHeight="1">
      <c r="A3" s="149" t="s">
        <v>164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</row>
    <row r="5" ht="109.5" customHeight="1">
      <c r="A5" s="151" t="s">
        <v>39</v>
      </c>
      <c r="B5" s="54"/>
      <c r="C5" s="54"/>
      <c r="D5" s="55"/>
      <c r="E5" s="156" t="s">
        <v>40</v>
      </c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</row>
    <row r="6" ht="19.5" customHeight="1">
      <c r="A6" s="151" t="s">
        <v>41</v>
      </c>
      <c r="B6" s="54"/>
      <c r="C6" s="54"/>
      <c r="D6" s="55"/>
      <c r="E6" s="156" t="s">
        <v>42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60"/>
      <c r="P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165</v>
      </c>
      <c r="P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0"/>
      <c r="P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1805.78</v>
      </c>
      <c r="P20" s="21"/>
    </row>
    <row r="21" ht="33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14</v>
      </c>
      <c r="P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79" t="s">
        <v>69</v>
      </c>
      <c r="P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60"/>
      <c r="P23" s="21"/>
    </row>
    <row r="24" ht="19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</row>
    <row r="25" ht="19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184">
        <f>O20</f>
        <v>1805.78</v>
      </c>
      <c r="P25" s="21"/>
    </row>
    <row r="26" ht="19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</row>
    <row r="27" ht="19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0.0</v>
      </c>
      <c r="O27" s="187">
        <f>N27*1045</f>
        <v>0</v>
      </c>
      <c r="P27" s="21"/>
    </row>
    <row r="28" ht="19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</row>
    <row r="29" ht="19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</row>
    <row r="30" ht="19.5" customHeight="1">
      <c r="A30" s="161" t="s">
        <v>81</v>
      </c>
      <c r="B30" s="162" t="s">
        <v>82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188">
        <v>270.9</v>
      </c>
      <c r="P30" s="21"/>
    </row>
    <row r="31" ht="19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2076.68</v>
      </c>
      <c r="P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60"/>
      <c r="P32" s="21"/>
    </row>
    <row r="33" ht="19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</row>
    <row r="34" ht="19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</row>
    <row r="35" ht="19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93">
        <f>N35*O31</f>
        <v>173.0566667</v>
      </c>
      <c r="P35" s="21"/>
    </row>
    <row r="36" ht="19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93">
        <f>N36*O31</f>
        <v>251.27828</v>
      </c>
      <c r="P36" s="21"/>
    </row>
    <row r="37" ht="19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424.3349467</v>
      </c>
      <c r="P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</row>
    <row r="39" ht="19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</row>
    <row r="40" ht="19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500.2029893</v>
      </c>
      <c r="P40" s="21"/>
    </row>
    <row r="41" ht="19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62.52537367</v>
      </c>
      <c r="P41" s="21"/>
    </row>
    <row r="42" ht="19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75.0304484</v>
      </c>
      <c r="P42" s="21"/>
    </row>
    <row r="43" ht="19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37.5152242</v>
      </c>
      <c r="P43" s="21"/>
    </row>
    <row r="44" ht="19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25.01014947</v>
      </c>
      <c r="P44" s="21"/>
    </row>
    <row r="45" ht="19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15.00608968</v>
      </c>
      <c r="P45" s="21"/>
    </row>
    <row r="46" ht="19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5.002029893</v>
      </c>
      <c r="P46" s="21"/>
    </row>
    <row r="47" ht="19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200.0811957</v>
      </c>
      <c r="P47" s="21"/>
    </row>
    <row r="48" ht="19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920.3735004</v>
      </c>
      <c r="P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</row>
    <row r="50" ht="19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</row>
    <row r="51" ht="19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200">
        <v>0.0</v>
      </c>
      <c r="P51" s="21"/>
    </row>
    <row r="52" ht="19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200">
        <f>600-(600*0.1)</f>
        <v>540</v>
      </c>
      <c r="P52" s="21"/>
    </row>
    <row r="53" ht="19.5" customHeight="1">
      <c r="A53" s="161" t="s">
        <v>50</v>
      </c>
      <c r="B53" s="201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</row>
    <row r="54" ht="19.5" customHeight="1">
      <c r="A54" s="161" t="s">
        <v>53</v>
      </c>
      <c r="B54" s="201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</row>
    <row r="55" ht="19.5" customHeight="1">
      <c r="A55" s="161" t="s">
        <v>79</v>
      </c>
      <c r="B55" s="201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</row>
    <row r="56" ht="19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</row>
    <row r="57" ht="19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571</v>
      </c>
      <c r="P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</row>
    <row r="59" ht="19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</row>
    <row r="60" ht="19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424.3349467</v>
      </c>
      <c r="P60" s="21"/>
    </row>
    <row r="61" ht="19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920.3735004</v>
      </c>
      <c r="P61" s="21"/>
    </row>
    <row r="62" ht="19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571</v>
      </c>
      <c r="P62" s="21"/>
    </row>
    <row r="63" ht="19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1915.708447</v>
      </c>
      <c r="P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60"/>
      <c r="P64" s="21"/>
    </row>
    <row r="65" ht="19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</row>
    <row r="66" ht="19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v>0.0046</v>
      </c>
      <c r="O66" s="193">
        <f t="shared" ref="O66:O71" si="4">N66*($O$31+$O$37)</f>
        <v>11.50466875</v>
      </c>
      <c r="P66" s="21"/>
    </row>
    <row r="67" ht="19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0.9203735004</v>
      </c>
      <c r="P67" s="21"/>
    </row>
    <row r="68" ht="15.75" customHeight="1">
      <c r="A68" s="161" t="s">
        <v>50</v>
      </c>
      <c r="B68" s="162" t="s">
        <v>166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v>0.02</v>
      </c>
      <c r="O68" s="193">
        <f t="shared" si="4"/>
        <v>50.02029893</v>
      </c>
      <c r="P68" s="21"/>
    </row>
    <row r="69" ht="15.75" customHeight="1">
      <c r="A69" s="161" t="s">
        <v>53</v>
      </c>
      <c r="B69" s="162" t="s">
        <v>167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v>0.0194</v>
      </c>
      <c r="O69" s="193">
        <f t="shared" si="4"/>
        <v>48.51968997</v>
      </c>
      <c r="P69" s="21"/>
    </row>
    <row r="70" ht="19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17.85524591</v>
      </c>
      <c r="P70" s="21"/>
    </row>
    <row r="71" ht="15.75" customHeight="1">
      <c r="A71" s="161" t="s">
        <v>81</v>
      </c>
      <c r="B71" s="162" t="s">
        <v>168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v>0.02</v>
      </c>
      <c r="O71" s="193">
        <f t="shared" si="4"/>
        <v>50.02029893</v>
      </c>
      <c r="P71" s="21"/>
    </row>
    <row r="72" ht="19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178.840576</v>
      </c>
      <c r="P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160"/>
      <c r="P73" s="21"/>
    </row>
    <row r="74" ht="19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</row>
    <row r="75" ht="19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</row>
    <row r="76" ht="19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v>0.0093</v>
      </c>
      <c r="O76" s="187">
        <f t="shared" ref="O76:O81" si="6">N76*($O$31)</f>
        <v>19.313124</v>
      </c>
      <c r="P76" s="21"/>
    </row>
    <row r="77" ht="19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v>0.0222</v>
      </c>
      <c r="O77" s="187">
        <f t="shared" si="6"/>
        <v>46.102296</v>
      </c>
      <c r="P77" s="21"/>
    </row>
    <row r="78" ht="19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v>7.0E-4</v>
      </c>
      <c r="O78" s="187">
        <f t="shared" si="6"/>
        <v>1.453676</v>
      </c>
      <c r="P78" s="21"/>
    </row>
    <row r="79" ht="19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v>2.0E-4</v>
      </c>
      <c r="O79" s="187">
        <f t="shared" si="6"/>
        <v>0.415336</v>
      </c>
      <c r="P79" s="21"/>
    </row>
    <row r="80" ht="19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</row>
    <row r="81" ht="19.5" customHeight="1">
      <c r="A81" s="161" t="s">
        <v>81</v>
      </c>
      <c r="B81" s="201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241">
        <v>0.0193</v>
      </c>
      <c r="O81" s="187">
        <f t="shared" si="6"/>
        <v>40.079924</v>
      </c>
      <c r="P81" s="21"/>
    </row>
    <row r="82" ht="19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107.364356</v>
      </c>
      <c r="P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160"/>
      <c r="P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107.364356</v>
      </c>
      <c r="P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107.364356</v>
      </c>
      <c r="P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60"/>
      <c r="P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193" t="str">
        <f>'AUXILIAR PREÇOS'!B4</f>
        <v/>
      </c>
      <c r="P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193" t="str">
        <f>'AUXILIAR PREÇOS'!B5</f>
        <v/>
      </c>
      <c r="P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193" t="str">
        <f>'AUXILIAR PREÇOS'!B6</f>
        <v/>
      </c>
      <c r="P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PREÇOS'!B8</f>
        <v/>
      </c>
      <c r="P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</row>
    <row r="101" ht="19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</row>
    <row r="102" ht="19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</row>
    <row r="103" ht="19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N104*1.1</f>
        <v>0.055</v>
      </c>
      <c r="O103" s="226">
        <f>N103*($O$31+$O$63+$O$72+$O$91+$O$99)</f>
        <v>235.3226358</v>
      </c>
      <c r="P103" s="21"/>
    </row>
    <row r="104" ht="19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v>0.05</v>
      </c>
      <c r="O104" s="226">
        <f>N104*($O$31+$O$63+$O$72+$O$91+$O$99+O103)</f>
        <v>225.6958007</v>
      </c>
      <c r="P104" s="21"/>
    </row>
    <row r="105" ht="19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26">
        <f t="shared" si="10"/>
        <v>448.7973969</v>
      </c>
      <c r="P105" s="21"/>
    </row>
    <row r="106" ht="19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29">
        <f>N106*(($O$31+$O$63+$O$72+$O$91+$O$99+$O$103+$O$104)/(100%-N105))</f>
        <v>189.3769363</v>
      </c>
      <c r="P106" s="21"/>
    </row>
    <row r="107" ht="19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29">
        <f>N107*($O$31+$O$63+$O$72+$O$91+$O$99+$O$103+$O$104)/(100%-N105)</f>
        <v>0</v>
      </c>
      <c r="P107" s="21"/>
    </row>
    <row r="108" ht="19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29">
        <f>N108*(($O$31+$O$63+$O$72+$O$91+$O$99+$O$103+$O$104)/(100%-N105))</f>
        <v>259.4204606</v>
      </c>
      <c r="P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34">
        <f>SUM(O103:O105)</f>
        <v>909.8158335</v>
      </c>
      <c r="P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60"/>
      <c r="P110" s="21"/>
    </row>
    <row r="111" ht="19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</row>
    <row r="112" ht="19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26">
        <f>O31</f>
        <v>2076.68</v>
      </c>
      <c r="P112" s="21"/>
    </row>
    <row r="113" ht="19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26">
        <f>O63</f>
        <v>1915.708447</v>
      </c>
      <c r="P113" s="21"/>
    </row>
    <row r="114" ht="19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26">
        <f>O72</f>
        <v>178.840576</v>
      </c>
      <c r="P114" s="21"/>
    </row>
    <row r="115" ht="19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26">
        <f>O91</f>
        <v>107.364356</v>
      </c>
      <c r="P115" s="21"/>
    </row>
    <row r="116" ht="19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26">
        <f>O99</f>
        <v>0</v>
      </c>
      <c r="P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36">
        <f>TRUNC(SUM(O112:O116),2)</f>
        <v>4278.59</v>
      </c>
      <c r="P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26">
        <f>O109</f>
        <v>909.8158335</v>
      </c>
      <c r="P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40">
        <f>TRUNC(O117+O118,2)</f>
        <v>5188.4</v>
      </c>
      <c r="P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225"/>
      <c r="P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225"/>
      <c r="P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225"/>
      <c r="P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225"/>
      <c r="P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225"/>
      <c r="P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225"/>
      <c r="P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225"/>
      <c r="P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225"/>
      <c r="P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225"/>
      <c r="P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225"/>
      <c r="P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225"/>
      <c r="P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225"/>
      <c r="P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225"/>
      <c r="P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225"/>
      <c r="P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225"/>
      <c r="P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225"/>
      <c r="P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225"/>
      <c r="P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225"/>
      <c r="P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225"/>
      <c r="P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225"/>
      <c r="P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225"/>
      <c r="P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225"/>
      <c r="P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225"/>
      <c r="P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225"/>
      <c r="P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225"/>
      <c r="P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225"/>
      <c r="P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225"/>
      <c r="P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225"/>
      <c r="P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225"/>
      <c r="P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225"/>
      <c r="P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225"/>
      <c r="P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225"/>
      <c r="P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225"/>
      <c r="P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225"/>
      <c r="P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225"/>
      <c r="P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225"/>
      <c r="P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225"/>
      <c r="P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225"/>
      <c r="P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225"/>
      <c r="P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225"/>
      <c r="P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225"/>
      <c r="P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225"/>
      <c r="P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225"/>
      <c r="P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225"/>
      <c r="P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225"/>
      <c r="P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225"/>
      <c r="P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225"/>
      <c r="P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225"/>
      <c r="P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225"/>
      <c r="P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225"/>
      <c r="P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225"/>
      <c r="P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225"/>
      <c r="P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225"/>
      <c r="P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225"/>
      <c r="P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225"/>
      <c r="P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225"/>
      <c r="P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225"/>
      <c r="P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225"/>
      <c r="P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225"/>
      <c r="P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225"/>
      <c r="P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225"/>
      <c r="P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225"/>
      <c r="P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225"/>
      <c r="P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225"/>
      <c r="P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225"/>
      <c r="P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225"/>
      <c r="P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225"/>
      <c r="P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225"/>
      <c r="P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225"/>
      <c r="P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225"/>
      <c r="P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225"/>
      <c r="P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225"/>
      <c r="P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225"/>
      <c r="P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225"/>
      <c r="P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225"/>
      <c r="P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225"/>
      <c r="P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225"/>
      <c r="P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225"/>
      <c r="P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225"/>
      <c r="P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225"/>
      <c r="P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225"/>
      <c r="P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225"/>
      <c r="P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225"/>
      <c r="P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225"/>
      <c r="P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225"/>
      <c r="P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225"/>
      <c r="P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225"/>
      <c r="P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225"/>
      <c r="P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225"/>
      <c r="P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225"/>
      <c r="P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225"/>
      <c r="P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225"/>
      <c r="P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225"/>
      <c r="P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225"/>
      <c r="P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225"/>
      <c r="P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225"/>
      <c r="P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225"/>
      <c r="P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225"/>
      <c r="P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225"/>
      <c r="P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225"/>
      <c r="P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225"/>
      <c r="P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225"/>
      <c r="P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225"/>
      <c r="P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225"/>
      <c r="P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225"/>
      <c r="P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225"/>
      <c r="P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225"/>
      <c r="P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225"/>
      <c r="P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225"/>
      <c r="P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225"/>
      <c r="P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225"/>
      <c r="P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225"/>
      <c r="P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225"/>
      <c r="P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225"/>
      <c r="P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225"/>
      <c r="P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225"/>
      <c r="P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225"/>
      <c r="P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225"/>
      <c r="P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225"/>
      <c r="P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225"/>
      <c r="P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225"/>
      <c r="P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225"/>
      <c r="P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225"/>
      <c r="P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225"/>
      <c r="P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225"/>
      <c r="P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225"/>
      <c r="P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225"/>
      <c r="P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225"/>
      <c r="P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225"/>
      <c r="P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225"/>
      <c r="P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225"/>
      <c r="P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225"/>
      <c r="P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225"/>
      <c r="P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225"/>
      <c r="P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225"/>
      <c r="P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225"/>
      <c r="P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225"/>
      <c r="P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225"/>
      <c r="P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225"/>
      <c r="P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225"/>
      <c r="P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225"/>
      <c r="P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225"/>
      <c r="P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225"/>
      <c r="P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225"/>
      <c r="P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225"/>
      <c r="P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225"/>
      <c r="P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225"/>
      <c r="P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225"/>
      <c r="P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225"/>
      <c r="P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225"/>
      <c r="P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225"/>
      <c r="P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225"/>
      <c r="P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225"/>
      <c r="P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225"/>
      <c r="P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225"/>
      <c r="P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225"/>
      <c r="P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225"/>
      <c r="P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225"/>
      <c r="P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225"/>
      <c r="P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225"/>
      <c r="P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225"/>
      <c r="P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225"/>
      <c r="P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225"/>
      <c r="P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225"/>
      <c r="P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225"/>
      <c r="P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225"/>
      <c r="P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225"/>
      <c r="P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225"/>
      <c r="P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225"/>
      <c r="P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225"/>
      <c r="P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225"/>
      <c r="P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225"/>
      <c r="P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225"/>
      <c r="P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225"/>
      <c r="P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225"/>
      <c r="P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225"/>
      <c r="P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225"/>
      <c r="P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225"/>
      <c r="P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225"/>
      <c r="P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225"/>
      <c r="P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225"/>
      <c r="P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225"/>
      <c r="P302" s="21"/>
    </row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3937007874015748" footer="0.0" header="0.0" left="1.299212598425197" right="0.5118110236220472" top="0.3937007874015748"/>
  <pageSetup fitToHeight="0" paperSize="9" orientation="portrait"/>
  <headerFooter>
    <oddFooter>&amp;L&amp;D&amp;R&amp;P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8.86"/>
    <col customWidth="1" min="14" max="14" width="15.71"/>
    <col customWidth="1" min="15" max="15" width="23.71"/>
    <col customWidth="1" min="16" max="16" width="1.29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21"/>
    </row>
    <row r="3" ht="19.5" customHeight="1">
      <c r="A3" s="149" t="s">
        <v>169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</row>
    <row r="5" ht="109.5" customHeight="1">
      <c r="A5" s="151" t="s">
        <v>39</v>
      </c>
      <c r="B5" s="54"/>
      <c r="C5" s="54"/>
      <c r="D5" s="55"/>
      <c r="E5" s="156" t="s">
        <v>40</v>
      </c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</row>
    <row r="6" ht="19.5" customHeight="1">
      <c r="A6" s="151" t="s">
        <v>41</v>
      </c>
      <c r="B6" s="54"/>
      <c r="C6" s="54"/>
      <c r="D6" s="55"/>
      <c r="E6" s="156" t="s">
        <v>42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60"/>
      <c r="P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170</v>
      </c>
      <c r="P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0"/>
      <c r="P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1805.78</v>
      </c>
      <c r="P20" s="21"/>
    </row>
    <row r="21" ht="33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14</v>
      </c>
      <c r="P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79" t="s">
        <v>69</v>
      </c>
      <c r="P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60"/>
      <c r="P23" s="21"/>
    </row>
    <row r="24" ht="19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</row>
    <row r="25" ht="19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184">
        <f>O20</f>
        <v>1805.78</v>
      </c>
      <c r="P25" s="21"/>
    </row>
    <row r="26" ht="19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</row>
    <row r="27" ht="19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0.0</v>
      </c>
      <c r="O27" s="187">
        <f>N27*1045</f>
        <v>0</v>
      </c>
      <c r="P27" s="21"/>
    </row>
    <row r="28" ht="19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</row>
    <row r="29" ht="19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</row>
    <row r="30" ht="19.5" customHeight="1">
      <c r="A30" s="161" t="s">
        <v>81</v>
      </c>
      <c r="B30" s="162" t="s">
        <v>82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188">
        <v>270.9</v>
      </c>
      <c r="P30" s="21"/>
    </row>
    <row r="31" ht="19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2076.68</v>
      </c>
      <c r="P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60"/>
      <c r="P32" s="21"/>
    </row>
    <row r="33" ht="19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</row>
    <row r="34" ht="19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</row>
    <row r="35" ht="19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93">
        <f>N35*O31</f>
        <v>173.0566667</v>
      </c>
      <c r="P35" s="21"/>
    </row>
    <row r="36" ht="19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93">
        <f>N36*O31</f>
        <v>251.27828</v>
      </c>
      <c r="P36" s="21"/>
    </row>
    <row r="37" ht="19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424.3349467</v>
      </c>
      <c r="P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</row>
    <row r="39" ht="19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</row>
    <row r="40" ht="19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500.2029893</v>
      </c>
      <c r="P40" s="21"/>
    </row>
    <row r="41" ht="19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62.52537367</v>
      </c>
      <c r="P41" s="21"/>
    </row>
    <row r="42" ht="19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75.0304484</v>
      </c>
      <c r="P42" s="21"/>
    </row>
    <row r="43" ht="19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37.5152242</v>
      </c>
      <c r="P43" s="21"/>
    </row>
    <row r="44" ht="19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25.01014947</v>
      </c>
      <c r="P44" s="21"/>
    </row>
    <row r="45" ht="19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15.00608968</v>
      </c>
      <c r="P45" s="21"/>
    </row>
    <row r="46" ht="19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5.002029893</v>
      </c>
      <c r="P46" s="21"/>
    </row>
    <row r="47" ht="19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200.0811957</v>
      </c>
      <c r="P47" s="21"/>
    </row>
    <row r="48" ht="19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920.3735004</v>
      </c>
      <c r="P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</row>
    <row r="50" ht="19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</row>
    <row r="51" ht="19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200">
        <v>0.0</v>
      </c>
      <c r="P51" s="21"/>
    </row>
    <row r="52" ht="19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200">
        <f>600-(600*0.1)</f>
        <v>540</v>
      </c>
      <c r="P52" s="21"/>
    </row>
    <row r="53" ht="19.5" customHeight="1">
      <c r="A53" s="161" t="s">
        <v>50</v>
      </c>
      <c r="B53" s="201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</row>
    <row r="54" ht="19.5" customHeight="1">
      <c r="A54" s="161" t="s">
        <v>53</v>
      </c>
      <c r="B54" s="201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</row>
    <row r="55" ht="19.5" customHeight="1">
      <c r="A55" s="161" t="s">
        <v>79</v>
      </c>
      <c r="B55" s="201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</row>
    <row r="56" ht="19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</row>
    <row r="57" ht="19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571</v>
      </c>
      <c r="P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</row>
    <row r="59" ht="19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</row>
    <row r="60" ht="19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424.3349467</v>
      </c>
      <c r="P60" s="21"/>
    </row>
    <row r="61" ht="19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920.3735004</v>
      </c>
      <c r="P61" s="21"/>
    </row>
    <row r="62" ht="19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571</v>
      </c>
      <c r="P62" s="21"/>
    </row>
    <row r="63" ht="19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1915.708447</v>
      </c>
      <c r="P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60"/>
      <c r="P64" s="21"/>
    </row>
    <row r="65" ht="19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</row>
    <row r="66" ht="19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v>0.0046</v>
      </c>
      <c r="O66" s="193">
        <f t="shared" ref="O66:O71" si="4">N66*($O$31+$O$37)</f>
        <v>11.50466875</v>
      </c>
      <c r="P66" s="21"/>
    </row>
    <row r="67" ht="19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0.9203735004</v>
      </c>
      <c r="P67" s="21"/>
    </row>
    <row r="68" ht="15.75" customHeight="1">
      <c r="A68" s="161" t="s">
        <v>50</v>
      </c>
      <c r="B68" s="162" t="s">
        <v>171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v>0.02</v>
      </c>
      <c r="O68" s="193">
        <f t="shared" si="4"/>
        <v>50.02029893</v>
      </c>
      <c r="P68" s="21"/>
    </row>
    <row r="69" ht="15.75" customHeight="1">
      <c r="A69" s="161" t="s">
        <v>53</v>
      </c>
      <c r="B69" s="162" t="s">
        <v>172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v>0.0194</v>
      </c>
      <c r="O69" s="193">
        <f t="shared" si="4"/>
        <v>48.51968997</v>
      </c>
      <c r="P69" s="21"/>
    </row>
    <row r="70" ht="19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17.85524591</v>
      </c>
      <c r="P70" s="21"/>
    </row>
    <row r="71" ht="15.75" customHeight="1">
      <c r="A71" s="161" t="s">
        <v>81</v>
      </c>
      <c r="B71" s="162" t="s">
        <v>173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v>0.02</v>
      </c>
      <c r="O71" s="193">
        <f t="shared" si="4"/>
        <v>50.02029893</v>
      </c>
      <c r="P71" s="21"/>
    </row>
    <row r="72" ht="19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178.840576</v>
      </c>
      <c r="P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160"/>
      <c r="P73" s="21"/>
    </row>
    <row r="74" ht="19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</row>
    <row r="75" ht="19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</row>
    <row r="76" ht="19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v>0.0093</v>
      </c>
      <c r="O76" s="187">
        <f t="shared" ref="O76:O81" si="6">N76*($O$31)</f>
        <v>19.313124</v>
      </c>
      <c r="P76" s="21"/>
    </row>
    <row r="77" ht="19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v>0.0222</v>
      </c>
      <c r="O77" s="187">
        <f t="shared" si="6"/>
        <v>46.102296</v>
      </c>
      <c r="P77" s="21"/>
    </row>
    <row r="78" ht="19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v>7.0E-4</v>
      </c>
      <c r="O78" s="187">
        <f t="shared" si="6"/>
        <v>1.453676</v>
      </c>
      <c r="P78" s="21"/>
    </row>
    <row r="79" ht="19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v>2.0E-4</v>
      </c>
      <c r="O79" s="187">
        <f t="shared" si="6"/>
        <v>0.415336</v>
      </c>
      <c r="P79" s="21"/>
    </row>
    <row r="80" ht="19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</row>
    <row r="81" ht="19.5" customHeight="1">
      <c r="A81" s="161" t="s">
        <v>81</v>
      </c>
      <c r="B81" s="201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241">
        <v>0.0193</v>
      </c>
      <c r="O81" s="187">
        <f t="shared" si="6"/>
        <v>40.079924</v>
      </c>
      <c r="P81" s="21"/>
    </row>
    <row r="82" ht="19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107.364356</v>
      </c>
      <c r="P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160"/>
      <c r="P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107.364356</v>
      </c>
      <c r="P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107.364356</v>
      </c>
      <c r="P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60"/>
      <c r="P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193" t="str">
        <f>'AUXILIAR PREÇOS'!B4</f>
        <v/>
      </c>
      <c r="P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193" t="str">
        <f>'AUXILIAR PREÇOS'!B5</f>
        <v/>
      </c>
      <c r="P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193" t="str">
        <f>'AUXILIAR PREÇOS'!B6</f>
        <v/>
      </c>
      <c r="P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PREÇOS'!B9</f>
        <v/>
      </c>
      <c r="P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</row>
    <row r="101" ht="19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</row>
    <row r="102" ht="19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</row>
    <row r="103" ht="19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N104*1.1</f>
        <v>0.055</v>
      </c>
      <c r="O103" s="226">
        <f>N103*($O$31+$O$63+$O$72+$O$91+$O$99)</f>
        <v>235.3226358</v>
      </c>
      <c r="P103" s="21"/>
    </row>
    <row r="104" ht="19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v>0.05</v>
      </c>
      <c r="O104" s="226">
        <f>N104*($O$31+$O$63+$O$72+$O$91+$O$99+O103)</f>
        <v>225.6958007</v>
      </c>
      <c r="P104" s="21"/>
    </row>
    <row r="105" ht="19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26">
        <f t="shared" si="10"/>
        <v>448.7973969</v>
      </c>
      <c r="P105" s="21"/>
    </row>
    <row r="106" ht="19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29">
        <f>N106*(($O$31+$O$63+$O$72+$O$91+$O$99+$O$103+$O$104)/(100%-N105))</f>
        <v>189.3769363</v>
      </c>
      <c r="P106" s="21"/>
    </row>
    <row r="107" ht="19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29">
        <f>N107*($O$31+$O$63+$O$72+$O$91+$O$99+$O$103+$O$104)/(100%-N105)</f>
        <v>0</v>
      </c>
      <c r="P107" s="21"/>
    </row>
    <row r="108" ht="19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29">
        <f>N108*(($O$31+$O$63+$O$72+$O$91+$O$99+$O$103+$O$104)/(100%-N105))</f>
        <v>259.4204606</v>
      </c>
      <c r="P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34">
        <f>SUM(O103:O105)</f>
        <v>909.8158335</v>
      </c>
      <c r="P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60"/>
      <c r="P110" s="21"/>
    </row>
    <row r="111" ht="19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</row>
    <row r="112" ht="19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26">
        <f>O31</f>
        <v>2076.68</v>
      </c>
      <c r="P112" s="21"/>
    </row>
    <row r="113" ht="19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26">
        <f>O63</f>
        <v>1915.708447</v>
      </c>
      <c r="P113" s="21"/>
    </row>
    <row r="114" ht="19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26">
        <f>O72</f>
        <v>178.840576</v>
      </c>
      <c r="P114" s="21"/>
    </row>
    <row r="115" ht="19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26">
        <f>O91</f>
        <v>107.364356</v>
      </c>
      <c r="P115" s="21"/>
    </row>
    <row r="116" ht="19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26">
        <f>O99</f>
        <v>0</v>
      </c>
      <c r="P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36">
        <f>TRUNC(SUM(O112:O116),2)</f>
        <v>4278.59</v>
      </c>
      <c r="P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26">
        <f>O109</f>
        <v>909.8158335</v>
      </c>
      <c r="P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40">
        <f>TRUNC(O117+O118,2)</f>
        <v>5188.4</v>
      </c>
      <c r="P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225"/>
      <c r="P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225"/>
      <c r="P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225"/>
      <c r="P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225"/>
      <c r="P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225"/>
      <c r="P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225"/>
      <c r="P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225"/>
      <c r="P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225"/>
      <c r="P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225"/>
      <c r="P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225"/>
      <c r="P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225"/>
      <c r="P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225"/>
      <c r="P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225"/>
      <c r="P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225"/>
      <c r="P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225"/>
      <c r="P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225"/>
      <c r="P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225"/>
      <c r="P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225"/>
      <c r="P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225"/>
      <c r="P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225"/>
      <c r="P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225"/>
      <c r="P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225"/>
      <c r="P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225"/>
      <c r="P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225"/>
      <c r="P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225"/>
      <c r="P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225"/>
      <c r="P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225"/>
      <c r="P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225"/>
      <c r="P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225"/>
      <c r="P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225"/>
      <c r="P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225"/>
      <c r="P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225"/>
      <c r="P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225"/>
      <c r="P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225"/>
      <c r="P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225"/>
      <c r="P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225"/>
      <c r="P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225"/>
      <c r="P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225"/>
      <c r="P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225"/>
      <c r="P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225"/>
      <c r="P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225"/>
      <c r="P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225"/>
      <c r="P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225"/>
      <c r="P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225"/>
      <c r="P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225"/>
      <c r="P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225"/>
      <c r="P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225"/>
      <c r="P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225"/>
      <c r="P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225"/>
      <c r="P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225"/>
      <c r="P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225"/>
      <c r="P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225"/>
      <c r="P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225"/>
      <c r="P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225"/>
      <c r="P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225"/>
      <c r="P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225"/>
      <c r="P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225"/>
      <c r="P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225"/>
      <c r="P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225"/>
      <c r="P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225"/>
      <c r="P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225"/>
      <c r="P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225"/>
      <c r="P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225"/>
      <c r="P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225"/>
      <c r="P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225"/>
      <c r="P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225"/>
      <c r="P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225"/>
      <c r="P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225"/>
      <c r="P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225"/>
      <c r="P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225"/>
      <c r="P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225"/>
      <c r="P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225"/>
      <c r="P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225"/>
      <c r="P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225"/>
      <c r="P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225"/>
      <c r="P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225"/>
      <c r="P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225"/>
      <c r="P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225"/>
      <c r="P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225"/>
      <c r="P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225"/>
      <c r="P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225"/>
      <c r="P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225"/>
      <c r="P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225"/>
      <c r="P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225"/>
      <c r="P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225"/>
      <c r="P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225"/>
      <c r="P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225"/>
      <c r="P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225"/>
      <c r="P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225"/>
      <c r="P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225"/>
      <c r="P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225"/>
      <c r="P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225"/>
      <c r="P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225"/>
      <c r="P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225"/>
      <c r="P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225"/>
      <c r="P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225"/>
      <c r="P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225"/>
      <c r="P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225"/>
      <c r="P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225"/>
      <c r="P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225"/>
      <c r="P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225"/>
      <c r="P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225"/>
      <c r="P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225"/>
      <c r="P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225"/>
      <c r="P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225"/>
      <c r="P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225"/>
      <c r="P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225"/>
      <c r="P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225"/>
      <c r="P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225"/>
      <c r="P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225"/>
      <c r="P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225"/>
      <c r="P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225"/>
      <c r="P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225"/>
      <c r="P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225"/>
      <c r="P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225"/>
      <c r="P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225"/>
      <c r="P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225"/>
      <c r="P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225"/>
      <c r="P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225"/>
      <c r="P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225"/>
      <c r="P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225"/>
      <c r="P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225"/>
      <c r="P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225"/>
      <c r="P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225"/>
      <c r="P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225"/>
      <c r="P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225"/>
      <c r="P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225"/>
      <c r="P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225"/>
      <c r="P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225"/>
      <c r="P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225"/>
      <c r="P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225"/>
      <c r="P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225"/>
      <c r="P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225"/>
      <c r="P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225"/>
      <c r="P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225"/>
      <c r="P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225"/>
      <c r="P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225"/>
      <c r="P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225"/>
      <c r="P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225"/>
      <c r="P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225"/>
      <c r="P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225"/>
      <c r="P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225"/>
      <c r="P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225"/>
      <c r="P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225"/>
      <c r="P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225"/>
      <c r="P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225"/>
      <c r="P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225"/>
      <c r="P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225"/>
      <c r="P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225"/>
      <c r="P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225"/>
      <c r="P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225"/>
      <c r="P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225"/>
      <c r="P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225"/>
      <c r="P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225"/>
      <c r="P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225"/>
      <c r="P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225"/>
      <c r="P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225"/>
      <c r="P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225"/>
      <c r="P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225"/>
      <c r="P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225"/>
      <c r="P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225"/>
      <c r="P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225"/>
      <c r="P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225"/>
      <c r="P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225"/>
      <c r="P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225"/>
      <c r="P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225"/>
      <c r="P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225"/>
      <c r="P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225"/>
      <c r="P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225"/>
      <c r="P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225"/>
      <c r="P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225"/>
      <c r="P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225"/>
      <c r="P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225"/>
      <c r="P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225"/>
      <c r="P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225"/>
      <c r="P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225"/>
      <c r="P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225"/>
      <c r="P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225"/>
      <c r="P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225"/>
      <c r="P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225"/>
      <c r="P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225"/>
      <c r="P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225"/>
      <c r="P302" s="21"/>
    </row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3937007874015748" footer="0.0" header="0.0" left="1.299212598425197" right="0.5118110236220472" top="0.3937007874015748"/>
  <pageSetup fitToHeight="0" paperSize="9" orientation="portrait"/>
  <headerFooter>
    <oddFooter>&amp;L&amp;D&amp;R&amp;P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8.86"/>
    <col customWidth="1" min="14" max="14" width="15.71"/>
    <col customWidth="1" min="15" max="15" width="23.71"/>
    <col customWidth="1" min="16" max="16" width="1.29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21"/>
    </row>
    <row r="3" ht="19.5" customHeight="1">
      <c r="A3" s="149" t="s">
        <v>174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</row>
    <row r="5" ht="109.5" customHeight="1">
      <c r="A5" s="151" t="s">
        <v>39</v>
      </c>
      <c r="B5" s="54"/>
      <c r="C5" s="54"/>
      <c r="D5" s="55"/>
      <c r="E5" s="156" t="s">
        <v>40</v>
      </c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</row>
    <row r="6" ht="19.5" customHeight="1">
      <c r="A6" s="151" t="s">
        <v>41</v>
      </c>
      <c r="B6" s="54"/>
      <c r="C6" s="54"/>
      <c r="D6" s="55"/>
      <c r="E6" s="156" t="s">
        <v>42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60"/>
      <c r="P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0"/>
      <c r="P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1805.78</v>
      </c>
      <c r="P20" s="21"/>
    </row>
    <row r="21" ht="33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14</v>
      </c>
      <c r="P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179" t="s">
        <v>69</v>
      </c>
      <c r="P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60"/>
      <c r="P23" s="21"/>
    </row>
    <row r="24" ht="19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</row>
    <row r="25" ht="19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184">
        <f>O20</f>
        <v>1805.78</v>
      </c>
      <c r="P25" s="21"/>
    </row>
    <row r="26" ht="19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</row>
    <row r="27" ht="19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0.0</v>
      </c>
      <c r="O27" s="187">
        <f>N27*1045</f>
        <v>0</v>
      </c>
      <c r="P27" s="21"/>
    </row>
    <row r="28" ht="19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</row>
    <row r="29" ht="19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</row>
    <row r="30" ht="19.5" customHeight="1">
      <c r="A30" s="161" t="s">
        <v>81</v>
      </c>
      <c r="B30" s="162" t="s">
        <v>82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188">
        <v>270.9</v>
      </c>
      <c r="P30" s="21"/>
    </row>
    <row r="31" ht="19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2076.68</v>
      </c>
      <c r="P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60"/>
      <c r="P32" s="21"/>
    </row>
    <row r="33" ht="19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</row>
    <row r="34" ht="19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</row>
    <row r="35" ht="19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93">
        <f>N35*O31</f>
        <v>173.0566667</v>
      </c>
      <c r="P35" s="21"/>
    </row>
    <row r="36" ht="19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93">
        <f>N36*O31</f>
        <v>251.27828</v>
      </c>
      <c r="P36" s="21"/>
    </row>
    <row r="37" ht="19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424.3349467</v>
      </c>
      <c r="P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</row>
    <row r="39" ht="19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</row>
    <row r="40" ht="19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500.2029893</v>
      </c>
      <c r="P40" s="21"/>
    </row>
    <row r="41" ht="19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62.52537367</v>
      </c>
      <c r="P41" s="21"/>
    </row>
    <row r="42" ht="19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75.0304484</v>
      </c>
      <c r="P42" s="21"/>
    </row>
    <row r="43" ht="19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37.5152242</v>
      </c>
      <c r="P43" s="21"/>
    </row>
    <row r="44" ht="19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25.01014947</v>
      </c>
      <c r="P44" s="21"/>
    </row>
    <row r="45" ht="19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15.00608968</v>
      </c>
      <c r="P45" s="21"/>
    </row>
    <row r="46" ht="19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5.002029893</v>
      </c>
      <c r="P46" s="21"/>
    </row>
    <row r="47" ht="19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200.0811957</v>
      </c>
      <c r="P47" s="21"/>
    </row>
    <row r="48" ht="19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920.3735004</v>
      </c>
      <c r="P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</row>
    <row r="50" ht="19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</row>
    <row r="51" ht="19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200">
        <v>0.0</v>
      </c>
      <c r="P51" s="21"/>
    </row>
    <row r="52" ht="19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200">
        <f>600-(600*0.1)</f>
        <v>540</v>
      </c>
      <c r="P52" s="21"/>
    </row>
    <row r="53" ht="19.5" customHeight="1">
      <c r="A53" s="161" t="s">
        <v>50</v>
      </c>
      <c r="B53" s="201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</row>
    <row r="54" ht="19.5" customHeight="1">
      <c r="A54" s="161" t="s">
        <v>53</v>
      </c>
      <c r="B54" s="201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</row>
    <row r="55" ht="19.5" customHeight="1">
      <c r="A55" s="161" t="s">
        <v>79</v>
      </c>
      <c r="B55" s="201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</row>
    <row r="56" ht="19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</row>
    <row r="57" ht="19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571</v>
      </c>
      <c r="P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</row>
    <row r="59" ht="19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</row>
    <row r="60" ht="19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424.3349467</v>
      </c>
      <c r="P60" s="21"/>
    </row>
    <row r="61" ht="19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920.3735004</v>
      </c>
      <c r="P61" s="21"/>
    </row>
    <row r="62" ht="19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571</v>
      </c>
      <c r="P62" s="21"/>
    </row>
    <row r="63" ht="19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1915.708447</v>
      </c>
      <c r="P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60"/>
      <c r="P64" s="21"/>
    </row>
    <row r="65" ht="19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</row>
    <row r="66" ht="19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v>0.0046</v>
      </c>
      <c r="O66" s="193">
        <f t="shared" ref="O66:O71" si="4">N66*($O$31+$O$37)</f>
        <v>11.50466875</v>
      </c>
      <c r="P66" s="21"/>
    </row>
    <row r="67" ht="19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0.9203735004</v>
      </c>
      <c r="P67" s="21"/>
    </row>
    <row r="68" ht="15.75" customHeight="1">
      <c r="A68" s="161" t="s">
        <v>50</v>
      </c>
      <c r="B68" s="162" t="s">
        <v>176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v>0.02</v>
      </c>
      <c r="O68" s="193">
        <f t="shared" si="4"/>
        <v>50.02029893</v>
      </c>
      <c r="P68" s="21"/>
    </row>
    <row r="69" ht="15.75" customHeight="1">
      <c r="A69" s="161" t="s">
        <v>53</v>
      </c>
      <c r="B69" s="162" t="s">
        <v>177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v>0.0194</v>
      </c>
      <c r="O69" s="193">
        <f t="shared" si="4"/>
        <v>48.51968997</v>
      </c>
      <c r="P69" s="21"/>
    </row>
    <row r="70" ht="19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17.85524591</v>
      </c>
      <c r="P70" s="21"/>
    </row>
    <row r="71" ht="15.75" customHeight="1">
      <c r="A71" s="161" t="s">
        <v>81</v>
      </c>
      <c r="B71" s="162" t="s">
        <v>178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v>0.02</v>
      </c>
      <c r="O71" s="193">
        <f t="shared" si="4"/>
        <v>50.02029893</v>
      </c>
      <c r="P71" s="21"/>
    </row>
    <row r="72" ht="19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178.840576</v>
      </c>
      <c r="P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160"/>
      <c r="P73" s="21"/>
    </row>
    <row r="74" ht="19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</row>
    <row r="75" ht="19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</row>
    <row r="76" ht="19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v>0.0093</v>
      </c>
      <c r="O76" s="187">
        <f t="shared" ref="O76:O81" si="6">N76*($O$31)</f>
        <v>19.313124</v>
      </c>
      <c r="P76" s="21"/>
    </row>
    <row r="77" ht="19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v>0.0222</v>
      </c>
      <c r="O77" s="187">
        <f t="shared" si="6"/>
        <v>46.102296</v>
      </c>
      <c r="P77" s="21"/>
    </row>
    <row r="78" ht="19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v>7.0E-4</v>
      </c>
      <c r="O78" s="187">
        <f t="shared" si="6"/>
        <v>1.453676</v>
      </c>
      <c r="P78" s="21"/>
    </row>
    <row r="79" ht="19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v>2.0E-4</v>
      </c>
      <c r="O79" s="187">
        <f t="shared" si="6"/>
        <v>0.415336</v>
      </c>
      <c r="P79" s="21"/>
    </row>
    <row r="80" ht="19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</row>
    <row r="81" ht="19.5" customHeight="1">
      <c r="A81" s="161" t="s">
        <v>81</v>
      </c>
      <c r="B81" s="201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241">
        <v>0.0193</v>
      </c>
      <c r="O81" s="187">
        <f t="shared" si="6"/>
        <v>40.079924</v>
      </c>
      <c r="P81" s="21"/>
    </row>
    <row r="82" ht="19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107.364356</v>
      </c>
      <c r="P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160"/>
      <c r="P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107.364356</v>
      </c>
      <c r="P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107.364356</v>
      </c>
      <c r="P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60"/>
      <c r="P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193" t="str">
        <f>'AUXILIAR PREÇOS'!B4</f>
        <v/>
      </c>
      <c r="P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193" t="str">
        <f>'AUXILIAR PREÇOS'!B5</f>
        <v/>
      </c>
      <c r="P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193" t="str">
        <f>'AUXILIAR PREÇOS'!B6</f>
        <v/>
      </c>
      <c r="P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PREÇOS'!B10</f>
        <v/>
      </c>
      <c r="P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</row>
    <row r="101" ht="19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</row>
    <row r="102" ht="19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</row>
    <row r="103" ht="19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N104*1.1</f>
        <v>0.055</v>
      </c>
      <c r="O103" s="226">
        <f>N103*($O$31+$O$63+$O$72+$O$91+$O$99)</f>
        <v>235.3226358</v>
      </c>
      <c r="P103" s="21"/>
    </row>
    <row r="104" ht="19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v>0.05</v>
      </c>
      <c r="O104" s="226">
        <f>N104*($O$31+$O$63+$O$72+$O$91+$O$99+O103)</f>
        <v>225.6958007</v>
      </c>
      <c r="P104" s="21"/>
    </row>
    <row r="105" ht="19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26">
        <f t="shared" si="10"/>
        <v>448.7973969</v>
      </c>
      <c r="P105" s="21"/>
    </row>
    <row r="106" ht="19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29">
        <f>N106*(($O$31+$O$63+$O$72+$O$91+$O$99+$O$103+$O$104)/(100%-N105))</f>
        <v>189.3769363</v>
      </c>
      <c r="P106" s="21"/>
    </row>
    <row r="107" ht="19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29">
        <f>N107*($O$31+$O$63+$O$72+$O$91+$O$99+$O$103+$O$104)/(100%-N105)</f>
        <v>0</v>
      </c>
      <c r="P107" s="21"/>
    </row>
    <row r="108" ht="19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29">
        <f>N108*(($O$31+$O$63+$O$72+$O$91+$O$99+$O$103+$O$104)/(100%-N105))</f>
        <v>259.4204606</v>
      </c>
      <c r="P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34">
        <f>SUM(O103:O105)</f>
        <v>909.8158335</v>
      </c>
      <c r="P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60"/>
      <c r="P110" s="21"/>
    </row>
    <row r="111" ht="19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</row>
    <row r="112" ht="19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26">
        <f>O31</f>
        <v>2076.68</v>
      </c>
      <c r="P112" s="21"/>
    </row>
    <row r="113" ht="19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26">
        <f>O63</f>
        <v>1915.708447</v>
      </c>
      <c r="P113" s="21"/>
    </row>
    <row r="114" ht="19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26">
        <f>O72</f>
        <v>178.840576</v>
      </c>
      <c r="P114" s="21"/>
    </row>
    <row r="115" ht="19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26">
        <f>O91</f>
        <v>107.364356</v>
      </c>
      <c r="P115" s="21"/>
    </row>
    <row r="116" ht="19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26">
        <f>O99</f>
        <v>0</v>
      </c>
      <c r="P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36">
        <f>TRUNC(SUM(O112:O116),2)</f>
        <v>4278.59</v>
      </c>
      <c r="P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26">
        <f>O109</f>
        <v>909.8158335</v>
      </c>
      <c r="P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40">
        <f>TRUNC(O117+O118,2)</f>
        <v>5188.4</v>
      </c>
      <c r="P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225"/>
      <c r="P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225"/>
      <c r="P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225"/>
      <c r="P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225"/>
      <c r="P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225"/>
      <c r="P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225"/>
      <c r="P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225"/>
      <c r="P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225"/>
      <c r="P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225"/>
      <c r="P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225"/>
      <c r="P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225"/>
      <c r="P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225"/>
      <c r="P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225"/>
      <c r="P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225"/>
      <c r="P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225"/>
      <c r="P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225"/>
      <c r="P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225"/>
      <c r="P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225"/>
      <c r="P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225"/>
      <c r="P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225"/>
      <c r="P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225"/>
      <c r="P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225"/>
      <c r="P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225"/>
      <c r="P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225"/>
      <c r="P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225"/>
      <c r="P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225"/>
      <c r="P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225"/>
      <c r="P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225"/>
      <c r="P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225"/>
      <c r="P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225"/>
      <c r="P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225"/>
      <c r="P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225"/>
      <c r="P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225"/>
      <c r="P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225"/>
      <c r="P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225"/>
      <c r="P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225"/>
      <c r="P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225"/>
      <c r="P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225"/>
      <c r="P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225"/>
      <c r="P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225"/>
      <c r="P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225"/>
      <c r="P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225"/>
      <c r="P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225"/>
      <c r="P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225"/>
      <c r="P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225"/>
      <c r="P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225"/>
      <c r="P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225"/>
      <c r="P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225"/>
      <c r="P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225"/>
      <c r="P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225"/>
      <c r="P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225"/>
      <c r="P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225"/>
      <c r="P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225"/>
      <c r="P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225"/>
      <c r="P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225"/>
      <c r="P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225"/>
      <c r="P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225"/>
      <c r="P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225"/>
      <c r="P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225"/>
      <c r="P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225"/>
      <c r="P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225"/>
      <c r="P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225"/>
      <c r="P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225"/>
      <c r="P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225"/>
      <c r="P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225"/>
      <c r="P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225"/>
      <c r="P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225"/>
      <c r="P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225"/>
      <c r="P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225"/>
      <c r="P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225"/>
      <c r="P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225"/>
      <c r="P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225"/>
      <c r="P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225"/>
      <c r="P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225"/>
      <c r="P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225"/>
      <c r="P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225"/>
      <c r="P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225"/>
      <c r="P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225"/>
      <c r="P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225"/>
      <c r="P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225"/>
      <c r="P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225"/>
      <c r="P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225"/>
      <c r="P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225"/>
      <c r="P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225"/>
      <c r="P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225"/>
      <c r="P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225"/>
      <c r="P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225"/>
      <c r="P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225"/>
      <c r="P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225"/>
      <c r="P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225"/>
      <c r="P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225"/>
      <c r="P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225"/>
      <c r="P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225"/>
      <c r="P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225"/>
      <c r="P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225"/>
      <c r="P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225"/>
      <c r="P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225"/>
      <c r="P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225"/>
      <c r="P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225"/>
      <c r="P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225"/>
      <c r="P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225"/>
      <c r="P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225"/>
      <c r="P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225"/>
      <c r="P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225"/>
      <c r="P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225"/>
      <c r="P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225"/>
      <c r="P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225"/>
      <c r="P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225"/>
      <c r="P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225"/>
      <c r="P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225"/>
      <c r="P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225"/>
      <c r="P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225"/>
      <c r="P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225"/>
      <c r="P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225"/>
      <c r="P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225"/>
      <c r="P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225"/>
      <c r="P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225"/>
      <c r="P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225"/>
      <c r="P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225"/>
      <c r="P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225"/>
      <c r="P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225"/>
      <c r="P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225"/>
      <c r="P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225"/>
      <c r="P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225"/>
      <c r="P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225"/>
      <c r="P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225"/>
      <c r="P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225"/>
      <c r="P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225"/>
      <c r="P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225"/>
      <c r="P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225"/>
      <c r="P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225"/>
      <c r="P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225"/>
      <c r="P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225"/>
      <c r="P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225"/>
      <c r="P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225"/>
      <c r="P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225"/>
      <c r="P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225"/>
      <c r="P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225"/>
      <c r="P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225"/>
      <c r="P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225"/>
      <c r="P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225"/>
      <c r="P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225"/>
      <c r="P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225"/>
      <c r="P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225"/>
      <c r="P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225"/>
      <c r="P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225"/>
      <c r="P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225"/>
      <c r="P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225"/>
      <c r="P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225"/>
      <c r="P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225"/>
      <c r="P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225"/>
      <c r="P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225"/>
      <c r="P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225"/>
      <c r="P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225"/>
      <c r="P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225"/>
      <c r="P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225"/>
      <c r="P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225"/>
      <c r="P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225"/>
      <c r="P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225"/>
      <c r="P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225"/>
      <c r="P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225"/>
      <c r="P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225"/>
      <c r="P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225"/>
      <c r="P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225"/>
      <c r="P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225"/>
      <c r="P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225"/>
      <c r="P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225"/>
      <c r="P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225"/>
      <c r="P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225"/>
      <c r="P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225"/>
      <c r="P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225"/>
      <c r="P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225"/>
      <c r="P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225"/>
      <c r="P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225"/>
      <c r="P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225"/>
      <c r="P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225"/>
      <c r="P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225"/>
      <c r="P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225"/>
      <c r="P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225"/>
      <c r="P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225"/>
      <c r="P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225"/>
      <c r="P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225"/>
      <c r="P302" s="21"/>
    </row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3937007874015748" footer="0.0" header="0.0" left="1.299212598425197" right="0.5118110236220472" top="0.3937007874015748"/>
  <pageSetup fitToHeight="0" paperSize="9" orientation="portrait"/>
  <headerFooter>
    <oddFooter>&amp;L&amp;D&amp;R&amp;P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29"/>
    <col customWidth="1" min="17" max="18" width="3.71"/>
    <col customWidth="1" min="19" max="19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179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110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9.0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1974.81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164.5675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238.95201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403.51951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475.665902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59.45823775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71.3498853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35.67494265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23.7832951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14.26997706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4.75665902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190.2663608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875.2252597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403.51951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875.2252597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1900.05617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10.94031575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0.8752252597</v>
      </c>
      <c r="P67" s="21"/>
      <c r="Q67" s="21"/>
      <c r="R67" s="21"/>
      <c r="S67" s="21"/>
    </row>
    <row r="68" ht="16.5" customHeight="1">
      <c r="A68" s="161" t="s">
        <v>50</v>
      </c>
      <c r="B68" s="162" t="s">
        <v>181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47.5665902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182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46.13959249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16.97937004</v>
      </c>
      <c r="P70" s="21"/>
      <c r="Q70" s="21"/>
      <c r="R70" s="21"/>
      <c r="S70" s="21"/>
    </row>
    <row r="71" ht="16.5" customHeight="1">
      <c r="A71" s="161" t="s">
        <v>81</v>
      </c>
      <c r="B71" s="162" t="s">
        <v>183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47.5665902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170.0676839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18.365733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43.840782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1.382367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0.394962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38.113833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102.097677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102.097677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102.097677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PREÇOS'!B13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PREÇOS'!B14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PREÇOS'!B15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PREÇOS'!B16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228.0867342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218.7559132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434.9973907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183.5538123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251.4435784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881.8400381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1974.81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1900.05617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170.0676839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102.097677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4147.03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881.8400381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5028.87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14"/>
    <col customWidth="1" min="17" max="18" width="3.71"/>
    <col customWidth="1" min="19" max="19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184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110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2.0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58">
        <v>0.2</v>
      </c>
      <c r="O27" s="250">
        <f>N27*1518</f>
        <v>303.6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2278.41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189.8675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275.68761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465.55511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548.793022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68.59912775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82.3189533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41.15947665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27.4396511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16.46379066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5.48793022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219.5172088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1009.77916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465.55511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1009.77916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2096.64567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12.62223951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1.00977916</v>
      </c>
      <c r="P67" s="21"/>
      <c r="Q67" s="21"/>
      <c r="R67" s="21"/>
      <c r="S67" s="21"/>
    </row>
    <row r="68" ht="16.5" customHeight="1">
      <c r="A68" s="161" t="s">
        <v>50</v>
      </c>
      <c r="B68" s="162" t="s">
        <v>185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54.8793022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186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53.23292313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19.58971571</v>
      </c>
      <c r="P70" s="21"/>
      <c r="Q70" s="21"/>
      <c r="R70" s="21"/>
      <c r="S70" s="21"/>
    </row>
    <row r="71" ht="16.5" customHeight="1">
      <c r="A71" s="161" t="s">
        <v>81</v>
      </c>
      <c r="B71" s="162" t="s">
        <v>187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54.8793022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196.2132619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21.189213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50.580702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1.594887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0.455682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43.973313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117.793797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117.793797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117.793797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PREÇOS'!B13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PREÇOS'!B14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PREÇOS'!B15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PREÇOS'!B16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257.8984501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247.348059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491.8530368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207.544923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284.3081138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997.0995459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2278.41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2096.64567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196.2132619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117.793797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4689.06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997.0995459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5686.15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43"/>
    <col customWidth="1" min="17" max="18" width="3.71"/>
    <col customWidth="1" min="19" max="19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188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110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165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4.0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0.2</v>
      </c>
      <c r="O27" s="250">
        <f>N27*1518</f>
        <v>303.6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2278.41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189.8675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275.68761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465.55511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548.793022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68.59912775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82.3189533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41.15947665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27.4396511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16.46379066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5.48793022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219.5172088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1009.77916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465.55511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1009.77916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1986.33427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12.62223951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1.00977916</v>
      </c>
      <c r="P67" s="21"/>
      <c r="Q67" s="21"/>
      <c r="R67" s="21"/>
      <c r="S67" s="21"/>
    </row>
    <row r="68" ht="16.5" customHeight="1">
      <c r="A68" s="161" t="s">
        <v>50</v>
      </c>
      <c r="B68" s="162" t="s">
        <v>189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54.8793022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190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53.23292313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19.58971571</v>
      </c>
      <c r="P70" s="21"/>
      <c r="Q70" s="21"/>
      <c r="R70" s="21"/>
      <c r="S70" s="21"/>
    </row>
    <row r="71" ht="16.5" customHeight="1">
      <c r="A71" s="161" t="s">
        <v>81</v>
      </c>
      <c r="B71" s="162" t="s">
        <v>191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54.8793022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196.2132619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21.189213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50.580702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1.594887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0.455682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43.973313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117.793797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117.793797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117.793797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PREÇOS'!B13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PREÇOS'!B14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PREÇOS'!B15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PREÇOS'!B17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251.8313231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241.5291326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480.2820683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202.6623757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277.6196927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973.6425241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2278.41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1986.33427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196.2132619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117.793797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4578.75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973.6425241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5552.39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43"/>
    <col customWidth="1" min="17" max="18" width="3.71"/>
    <col customWidth="1" min="19" max="19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192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110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170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5.0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0.2</v>
      </c>
      <c r="O27" s="250">
        <f>N27*1518</f>
        <v>303.6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2278.41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189.8675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275.68761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465.55511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548.793022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68.59912775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82.3189533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41.15947665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27.4396511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16.46379066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5.48793022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219.5172088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1009.77916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465.55511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1009.77916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1986.33427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12.62223951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1.00977916</v>
      </c>
      <c r="P67" s="21"/>
      <c r="Q67" s="21"/>
      <c r="R67" s="21"/>
      <c r="S67" s="21"/>
    </row>
    <row r="68" ht="16.5" customHeight="1">
      <c r="A68" s="161" t="s">
        <v>50</v>
      </c>
      <c r="B68" s="162" t="s">
        <v>193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54.8793022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194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53.23292313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19.58971571</v>
      </c>
      <c r="P70" s="21"/>
      <c r="Q70" s="21"/>
      <c r="R70" s="21"/>
      <c r="S70" s="21"/>
    </row>
    <row r="71" ht="16.5" customHeight="1">
      <c r="A71" s="161" t="s">
        <v>81</v>
      </c>
      <c r="B71" s="162" t="s">
        <v>195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54.8793022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196.2132619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21.189213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50.580702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1.594887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0.455682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43.973313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117.793797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117.793797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117.793797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PREÇOS'!B13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PREÇOS'!B14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PREÇOS'!B15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PREÇOS'!B18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251.8313231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241.5291326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480.2820683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202.6623757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277.6196927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973.6425241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2278.41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1986.33427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196.2132619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117.793797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4578.75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973.6425241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5552.39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14"/>
    <col customWidth="1" min="17" max="18" width="3.71"/>
    <col customWidth="1" min="19" max="19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196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110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f>'QuadroResumo (27,6,8,9)'!H26</f>
        <v>1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15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0.2</v>
      </c>
      <c r="O27" s="250">
        <f>N27*1518</f>
        <v>303.6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2278.41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189.8675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275.68761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465.55511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548.793022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68.59912775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82.3189533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41.15947665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27.4396511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16.46379066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5.48793022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219.5172088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1009.77916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465.55511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1009.77916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1986.33427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12.62223951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1.00977916</v>
      </c>
      <c r="P67" s="21"/>
      <c r="Q67" s="21"/>
      <c r="R67" s="21"/>
      <c r="S67" s="21"/>
    </row>
    <row r="68" ht="16.5" customHeight="1">
      <c r="A68" s="161" t="s">
        <v>50</v>
      </c>
      <c r="B68" s="162" t="s">
        <v>197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54.8793022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198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53.23292313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19.58971571</v>
      </c>
      <c r="P70" s="21"/>
      <c r="Q70" s="21"/>
      <c r="R70" s="21"/>
      <c r="S70" s="21"/>
    </row>
    <row r="71" ht="16.5" customHeight="1">
      <c r="A71" s="161" t="s">
        <v>81</v>
      </c>
      <c r="B71" s="162" t="s">
        <v>199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54.8793022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196.2132619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21.189213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50.580702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1.594887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0.455682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43.973313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117.793797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117.793797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117.793797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PREÇOS'!B13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PREÇOS'!B14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PREÇOS'!B15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PREÇOS'!B19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251.8313231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241.5291326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480.2820683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202.6623757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277.6196927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973.6425241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2278.41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1986.33427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196.2132619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117.793797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4578.75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973.6425241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5552.39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33.29"/>
    <col customWidth="1" min="14" max="14" width="15.71"/>
    <col customWidth="1" min="15" max="15" width="29.43"/>
    <col customWidth="1" min="16" max="16" width="1.14"/>
    <col customWidth="1" min="17" max="19" width="3.71"/>
    <col customWidth="1" min="20" max="20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  <c r="T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  <c r="T2" s="21"/>
    </row>
    <row r="3" ht="19.5" customHeight="1">
      <c r="A3" s="149" t="s">
        <v>200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  <c r="T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  <c r="T4" s="21"/>
    </row>
    <row r="5" ht="109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  <c r="T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  <c r="T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  <c r="T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  <c r="T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  <c r="T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  <c r="T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  <c r="T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  <c r="T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  <c r="T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  <c r="T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  <c r="T15" s="169"/>
    </row>
    <row r="16" ht="45.75" customHeight="1">
      <c r="A16" s="170" t="s">
        <v>201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259">
        <v>3.0</v>
      </c>
      <c r="O16" s="150"/>
      <c r="P16" s="21"/>
      <c r="Q16" s="21"/>
      <c r="R16" s="21"/>
      <c r="S16" s="21"/>
      <c r="T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  <c r="T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  <c r="T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  <c r="T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1536.73</v>
      </c>
      <c r="P20" s="21"/>
      <c r="Q20" s="21"/>
      <c r="R20" s="21"/>
      <c r="S20" s="21"/>
      <c r="T20" s="21"/>
    </row>
    <row r="21" ht="42.0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202</v>
      </c>
      <c r="P21" s="21"/>
      <c r="Q21" s="21"/>
      <c r="R21" s="21"/>
      <c r="S21" s="21"/>
      <c r="T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203</v>
      </c>
      <c r="P22" s="21"/>
      <c r="Q22" s="21"/>
      <c r="R22" s="21"/>
      <c r="S22" s="21"/>
      <c r="T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  <c r="T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  <c r="T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1536.73</v>
      </c>
      <c r="P25" s="21"/>
      <c r="Q25" s="21"/>
      <c r="R25" s="21"/>
      <c r="S25" s="21"/>
      <c r="T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  <c r="Q26" s="21"/>
      <c r="R26" s="21"/>
      <c r="S26" s="21"/>
      <c r="T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0.0</v>
      </c>
      <c r="O27" s="187">
        <f>N27*1045</f>
        <v>0</v>
      </c>
      <c r="P27" s="21"/>
      <c r="Q27" s="21"/>
      <c r="R27" s="21"/>
      <c r="S27" s="21"/>
      <c r="T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  <c r="Q28" s="21"/>
      <c r="R28" s="21"/>
      <c r="S28" s="21"/>
      <c r="T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  <c r="Q29" s="21"/>
      <c r="R29" s="21"/>
      <c r="S29" s="21"/>
      <c r="T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  <c r="T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1536.73</v>
      </c>
      <c r="P31" s="169"/>
      <c r="Q31" s="169"/>
      <c r="R31" s="169"/>
      <c r="S31" s="169"/>
      <c r="T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  <c r="T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  <c r="T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  <c r="T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128.0608333</v>
      </c>
      <c r="P35" s="21"/>
      <c r="Q35" s="21"/>
      <c r="R35" s="21"/>
      <c r="S35" s="21"/>
      <c r="T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185.94433</v>
      </c>
      <c r="P36" s="21"/>
      <c r="Q36" s="21"/>
      <c r="R36" s="21"/>
      <c r="S36" s="21"/>
      <c r="T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314.0051633</v>
      </c>
      <c r="P37" s="21"/>
      <c r="Q37" s="21"/>
      <c r="R37" s="21"/>
      <c r="S37" s="21"/>
      <c r="T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  <c r="T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  <c r="T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370.1470327</v>
      </c>
      <c r="P40" s="21"/>
      <c r="Q40" s="21"/>
      <c r="R40" s="21"/>
      <c r="S40" s="21"/>
      <c r="T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46.26837908</v>
      </c>
      <c r="P41" s="21"/>
      <c r="Q41" s="21"/>
      <c r="R41" s="21"/>
      <c r="S41" s="21"/>
      <c r="T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55.5220549</v>
      </c>
      <c r="P42" s="21"/>
      <c r="Q42" s="21"/>
      <c r="R42" s="21"/>
      <c r="S42" s="21"/>
      <c r="T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27.76102745</v>
      </c>
      <c r="P43" s="21"/>
      <c r="Q43" s="21"/>
      <c r="R43" s="21"/>
      <c r="S43" s="21"/>
      <c r="T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18.50735163</v>
      </c>
      <c r="P44" s="21"/>
      <c r="Q44" s="21"/>
      <c r="R44" s="21"/>
      <c r="S44" s="21"/>
      <c r="T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11.10441098</v>
      </c>
      <c r="P45" s="21"/>
      <c r="Q45" s="21"/>
      <c r="R45" s="21"/>
      <c r="S45" s="21"/>
      <c r="T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3.701470327</v>
      </c>
      <c r="P46" s="21"/>
      <c r="Q46" s="21"/>
      <c r="R46" s="21"/>
      <c r="S46" s="21"/>
      <c r="T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148.0588131</v>
      </c>
      <c r="P47" s="21"/>
      <c r="Q47" s="21"/>
      <c r="R47" s="21"/>
      <c r="S47" s="21"/>
      <c r="T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681.0705401</v>
      </c>
      <c r="P48" s="21"/>
      <c r="Q48" s="21"/>
      <c r="R48" s="21"/>
      <c r="S48" s="21"/>
      <c r="T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  <c r="T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  <c r="T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136.5962</v>
      </c>
      <c r="P51" s="21"/>
      <c r="Q51" s="21"/>
      <c r="R51" s="21"/>
      <c r="S51" s="21"/>
      <c r="T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  <c r="T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  <c r="T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  <c r="T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  <c r="T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  <c r="T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647.5962</v>
      </c>
      <c r="P57" s="21"/>
      <c r="Q57" s="21"/>
      <c r="R57" s="21"/>
      <c r="S57" s="21"/>
      <c r="T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  <c r="T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  <c r="T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314.0051633</v>
      </c>
      <c r="P60" s="21"/>
      <c r="Q60" s="21"/>
      <c r="R60" s="21"/>
      <c r="S60" s="21"/>
      <c r="T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681.0705401</v>
      </c>
      <c r="P61" s="21"/>
      <c r="Q61" s="21"/>
      <c r="R61" s="21"/>
      <c r="S61" s="21"/>
      <c r="T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647.5962</v>
      </c>
      <c r="P62" s="21"/>
      <c r="Q62" s="21"/>
      <c r="R62" s="21"/>
      <c r="S62" s="21"/>
      <c r="T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1642.671903</v>
      </c>
      <c r="P63" s="21"/>
      <c r="Q63" s="21"/>
      <c r="R63" s="21"/>
      <c r="S63" s="21"/>
      <c r="T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  <c r="T64" s="21"/>
    </row>
    <row r="65" ht="17.2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  <c r="T65" s="21"/>
    </row>
    <row r="66" ht="17.2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8.513381751</v>
      </c>
      <c r="P66" s="21"/>
      <c r="Q66" s="21"/>
      <c r="R66" s="21"/>
      <c r="S66" s="21"/>
      <c r="T66" s="21"/>
    </row>
    <row r="67" ht="17.2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0.6810705401</v>
      </c>
      <c r="P67" s="21"/>
      <c r="Q67" s="21"/>
      <c r="R67" s="21"/>
      <c r="S67" s="21"/>
      <c r="T67" s="21"/>
    </row>
    <row r="68" ht="15.75" customHeight="1">
      <c r="A68" s="161" t="s">
        <v>50</v>
      </c>
      <c r="B68" s="162" t="s">
        <v>204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37.01470327</v>
      </c>
      <c r="P68" s="21"/>
      <c r="Q68" s="21"/>
      <c r="R68" s="21"/>
      <c r="S68" s="21"/>
      <c r="T68" s="21"/>
    </row>
    <row r="69" ht="15.75" customHeight="1">
      <c r="A69" s="161" t="s">
        <v>53</v>
      </c>
      <c r="B69" s="162" t="s">
        <v>205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35.90426217</v>
      </c>
      <c r="P69" s="21"/>
      <c r="Q69" s="21"/>
      <c r="R69" s="21"/>
      <c r="S69" s="21"/>
      <c r="T69" s="21"/>
    </row>
    <row r="70" ht="15.7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13.21276848</v>
      </c>
      <c r="P70" s="21"/>
      <c r="Q70" s="21"/>
      <c r="R70" s="21"/>
      <c r="S70" s="21"/>
      <c r="T70" s="21"/>
    </row>
    <row r="71" ht="15.75" customHeight="1">
      <c r="A71" s="161" t="s">
        <v>81</v>
      </c>
      <c r="B71" s="162" t="s">
        <v>206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37.01470327</v>
      </c>
      <c r="P71" s="21"/>
      <c r="Q71" s="21"/>
      <c r="R71" s="21"/>
      <c r="S71" s="21"/>
      <c r="T71" s="21"/>
    </row>
    <row r="72" ht="17.2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132.3408895</v>
      </c>
      <c r="P72" s="21"/>
      <c r="Q72" s="21"/>
      <c r="R72" s="21"/>
      <c r="S72" s="21"/>
      <c r="T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  <c r="T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  <c r="T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  <c r="T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14.291589</v>
      </c>
      <c r="P76" s="21"/>
      <c r="Q76" s="21"/>
      <c r="R76" s="21"/>
      <c r="S76" s="21"/>
      <c r="T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34.115406</v>
      </c>
      <c r="P77" s="21"/>
      <c r="Q77" s="21"/>
      <c r="R77" s="21"/>
      <c r="S77" s="21"/>
      <c r="T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1.075711</v>
      </c>
      <c r="P78" s="21"/>
      <c r="Q78" s="21"/>
      <c r="R78" s="21"/>
      <c r="S78" s="21"/>
      <c r="T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0.307346</v>
      </c>
      <c r="P79" s="21"/>
      <c r="Q79" s="21"/>
      <c r="R79" s="21"/>
      <c r="S79" s="21"/>
      <c r="T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  <c r="T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29.658889</v>
      </c>
      <c r="P81" s="21"/>
      <c r="Q81" s="21"/>
      <c r="R81" s="21"/>
      <c r="S81" s="21"/>
      <c r="T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79.448941</v>
      </c>
      <c r="P82" s="21"/>
      <c r="Q82" s="21"/>
      <c r="R82" s="21"/>
      <c r="S82" s="21"/>
      <c r="T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  <c r="T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  <c r="T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  <c r="T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  <c r="T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  <c r="T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  <c r="T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79.448941</v>
      </c>
      <c r="P89" s="21"/>
      <c r="Q89" s="21"/>
      <c r="R89" s="21"/>
      <c r="S89" s="21"/>
      <c r="T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  <c r="T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79.448941</v>
      </c>
      <c r="P91" s="21"/>
      <c r="Q91" s="21"/>
      <c r="R91" s="21"/>
      <c r="S91" s="21"/>
      <c r="T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  <c r="T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  <c r="T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  <c r="T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PREÇOS'!B22</f>
        <v/>
      </c>
      <c r="P95" s="21"/>
      <c r="Q95" s="21"/>
      <c r="R95" s="21"/>
      <c r="S95" s="21"/>
      <c r="T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PREÇOS'!B23</f>
        <v/>
      </c>
      <c r="P96" s="21"/>
      <c r="Q96" s="21"/>
      <c r="R96" s="21"/>
      <c r="S96" s="21"/>
      <c r="T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PREÇOS'!B24</f>
        <v/>
      </c>
      <c r="P97" s="21"/>
      <c r="Q97" s="21"/>
      <c r="R97" s="21"/>
      <c r="S97" s="21"/>
      <c r="T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PREÇOS'!B25</f>
        <v/>
      </c>
      <c r="P98" s="21"/>
      <c r="Q98" s="21"/>
      <c r="R98" s="21"/>
      <c r="S98" s="21"/>
      <c r="T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  <c r="T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  <c r="T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  <c r="T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  <c r="T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186.5155454</v>
      </c>
      <c r="P103" s="21"/>
      <c r="Q103" s="21"/>
      <c r="R103" s="21"/>
      <c r="S103" s="21"/>
      <c r="T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178.885364</v>
      </c>
      <c r="P104" s="21"/>
      <c r="Q104" s="21"/>
      <c r="R104" s="21"/>
      <c r="S104" s="21"/>
      <c r="T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355.7145743</v>
      </c>
      <c r="P105" s="21"/>
      <c r="Q105" s="21"/>
      <c r="R105" s="21"/>
      <c r="S105" s="21"/>
      <c r="T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150.0992134</v>
      </c>
      <c r="P106" s="21"/>
      <c r="Q106" s="21"/>
      <c r="R106" s="21"/>
      <c r="S106" s="21"/>
      <c r="T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  <c r="T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205.6153609</v>
      </c>
      <c r="P108" s="21"/>
      <c r="Q108" s="21"/>
      <c r="R108" s="21"/>
      <c r="S108" s="21"/>
      <c r="T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721.1154836</v>
      </c>
      <c r="P109" s="21"/>
      <c r="Q109" s="21"/>
      <c r="R109" s="21"/>
      <c r="S109" s="21"/>
      <c r="T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  <c r="T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  <c r="T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1536.73</v>
      </c>
      <c r="P112" s="21"/>
      <c r="Q112" s="21"/>
      <c r="R112" s="21"/>
      <c r="S112" s="21"/>
      <c r="T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1642.671903</v>
      </c>
      <c r="P113" s="21"/>
      <c r="Q113" s="21"/>
      <c r="R113" s="21"/>
      <c r="S113" s="21"/>
      <c r="T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132.3408895</v>
      </c>
      <c r="P114" s="21"/>
      <c r="Q114" s="21"/>
      <c r="R114" s="21"/>
      <c r="S114" s="21"/>
      <c r="T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79.448941</v>
      </c>
      <c r="P115" s="21"/>
      <c r="Q115" s="21"/>
      <c r="R115" s="21"/>
      <c r="S115" s="21"/>
      <c r="T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  <c r="T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3391.19</v>
      </c>
      <c r="P117" s="21"/>
      <c r="Q117" s="21"/>
      <c r="R117" s="21"/>
      <c r="S117" s="21"/>
      <c r="T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721.1154836</v>
      </c>
      <c r="P118" s="21"/>
      <c r="Q118" s="21"/>
      <c r="R118" s="21"/>
      <c r="S118" s="21"/>
      <c r="T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4112.3</v>
      </c>
      <c r="P119" s="21"/>
      <c r="Q119" s="21"/>
      <c r="R119" s="21"/>
      <c r="S119" s="21"/>
      <c r="T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  <c r="T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  <c r="T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  <c r="T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  <c r="T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  <c r="T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  <c r="T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  <c r="T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  <c r="T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  <c r="T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  <c r="T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  <c r="T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  <c r="T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  <c r="T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  <c r="T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  <c r="T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  <c r="T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  <c r="T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  <c r="T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  <c r="T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  <c r="T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  <c r="T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  <c r="T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  <c r="T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  <c r="T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  <c r="T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  <c r="T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  <c r="T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  <c r="T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  <c r="T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  <c r="T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  <c r="T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  <c r="T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  <c r="T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  <c r="T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  <c r="T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  <c r="T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  <c r="T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  <c r="T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  <c r="T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  <c r="T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  <c r="T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  <c r="T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  <c r="T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  <c r="T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  <c r="T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  <c r="T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  <c r="T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  <c r="T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  <c r="T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  <c r="T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  <c r="T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  <c r="T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  <c r="T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  <c r="T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  <c r="T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  <c r="T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  <c r="T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  <c r="T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  <c r="T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  <c r="T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  <c r="T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  <c r="T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  <c r="T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  <c r="T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  <c r="T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  <c r="T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  <c r="T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  <c r="T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  <c r="T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  <c r="T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  <c r="T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  <c r="T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  <c r="T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  <c r="T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  <c r="T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  <c r="T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  <c r="T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  <c r="T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  <c r="T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  <c r="T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  <c r="T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  <c r="T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  <c r="T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  <c r="T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  <c r="T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  <c r="T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  <c r="T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  <c r="T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  <c r="T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  <c r="T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  <c r="T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  <c r="T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  <c r="T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  <c r="T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  <c r="T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  <c r="T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  <c r="T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  <c r="T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  <c r="T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  <c r="T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  <c r="T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  <c r="T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  <c r="T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  <c r="T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  <c r="T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  <c r="T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  <c r="T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  <c r="T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  <c r="T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  <c r="T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  <c r="T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  <c r="T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  <c r="T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  <c r="T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  <c r="T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  <c r="T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  <c r="T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  <c r="T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  <c r="T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  <c r="T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  <c r="T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  <c r="T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  <c r="T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  <c r="T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  <c r="T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  <c r="T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  <c r="T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  <c r="T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  <c r="T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  <c r="T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  <c r="T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  <c r="T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  <c r="T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  <c r="T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  <c r="T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  <c r="T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  <c r="T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  <c r="T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  <c r="T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  <c r="T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  <c r="T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  <c r="T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  <c r="T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  <c r="T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  <c r="T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  <c r="T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  <c r="T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  <c r="T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  <c r="T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  <c r="T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  <c r="T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  <c r="T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  <c r="T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  <c r="T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  <c r="T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  <c r="T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  <c r="T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  <c r="T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  <c r="T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  <c r="T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  <c r="T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  <c r="T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  <c r="T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  <c r="T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  <c r="T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  <c r="T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  <c r="T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  <c r="T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  <c r="T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  <c r="T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  <c r="T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  <c r="T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  <c r="T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  <c r="T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  <c r="T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  <c r="T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  <c r="T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  <c r="T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  <c r="T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21"/>
      <c r="Q299" s="21"/>
      <c r="R299" s="21"/>
      <c r="S299" s="21"/>
      <c r="T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21"/>
      <c r="Q300" s="21"/>
      <c r="R300" s="21"/>
      <c r="S300" s="21"/>
      <c r="T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21"/>
      <c r="Q301" s="21"/>
      <c r="R301" s="21"/>
      <c r="S301" s="21"/>
      <c r="T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21"/>
      <c r="Q302" s="21"/>
      <c r="R302" s="21"/>
      <c r="S302" s="21"/>
      <c r="T302" s="21"/>
    </row>
    <row r="303" ht="13.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21"/>
      <c r="Q303" s="21"/>
      <c r="R303" s="21"/>
      <c r="S303" s="21"/>
      <c r="T303" s="21"/>
    </row>
    <row r="304" ht="13.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21"/>
      <c r="Q304" s="21"/>
      <c r="R304" s="21"/>
      <c r="S304" s="21"/>
      <c r="T304" s="21"/>
    </row>
    <row r="305" ht="13.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21"/>
      <c r="Q305" s="21"/>
      <c r="R305" s="21"/>
      <c r="S305" s="21"/>
      <c r="T305" s="21"/>
    </row>
    <row r="306" ht="13.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21"/>
      <c r="Q306" s="21"/>
      <c r="R306" s="21"/>
      <c r="S306" s="21"/>
      <c r="T306" s="21"/>
    </row>
    <row r="307" ht="13.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21"/>
      <c r="Q307" s="21"/>
      <c r="R307" s="21"/>
      <c r="S307" s="21"/>
      <c r="T307" s="21"/>
    </row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fitToHeight="0" paperSize="9" orientation="portrait"/>
  <headerFooter>
    <oddFooter>&amp;L&amp;D&amp;R&amp;P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33.29"/>
    <col customWidth="1" min="14" max="14" width="15.71"/>
    <col customWidth="1" min="15" max="15" width="29.43"/>
    <col customWidth="1" min="16" max="16" width="1.57"/>
    <col customWidth="1" min="17" max="19" width="3.71"/>
    <col customWidth="1" min="20" max="20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  <c r="T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  <c r="T2" s="21"/>
    </row>
    <row r="3" ht="19.5" customHeight="1">
      <c r="A3" s="149" t="s">
        <v>207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  <c r="T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  <c r="T4" s="21"/>
    </row>
    <row r="5" ht="109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  <c r="T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  <c r="T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  <c r="T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  <c r="T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  <c r="T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  <c r="T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  <c r="T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  <c r="T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  <c r="T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  <c r="T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  <c r="T15" s="169"/>
    </row>
    <row r="16" ht="45.75" customHeight="1">
      <c r="A16" s="170" t="s">
        <v>201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259">
        <v>2.0</v>
      </c>
      <c r="O16" s="150"/>
      <c r="P16" s="21"/>
      <c r="Q16" s="21"/>
      <c r="R16" s="21"/>
      <c r="S16" s="21"/>
      <c r="T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  <c r="T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  <c r="T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  <c r="T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1536.73</v>
      </c>
      <c r="P20" s="21"/>
      <c r="Q20" s="21"/>
      <c r="R20" s="21"/>
      <c r="S20" s="21"/>
      <c r="T20" s="21"/>
    </row>
    <row r="21" ht="42.0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202</v>
      </c>
      <c r="P21" s="21"/>
      <c r="Q21" s="21"/>
      <c r="R21" s="21"/>
      <c r="S21" s="21"/>
      <c r="T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203</v>
      </c>
      <c r="P22" s="21"/>
      <c r="Q22" s="21"/>
      <c r="R22" s="21"/>
      <c r="S22" s="21"/>
      <c r="T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  <c r="T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  <c r="T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1536.73</v>
      </c>
      <c r="P25" s="21"/>
      <c r="Q25" s="21"/>
      <c r="R25" s="21"/>
      <c r="S25" s="21"/>
      <c r="T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  <c r="Q26" s="21"/>
      <c r="R26" s="21"/>
      <c r="S26" s="21"/>
      <c r="T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0.2</v>
      </c>
      <c r="O27" s="187">
        <f>N27*1518</f>
        <v>303.6</v>
      </c>
      <c r="P27" s="21"/>
      <c r="Q27" s="21"/>
      <c r="R27" s="21"/>
      <c r="S27" s="21"/>
      <c r="T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  <c r="Q28" s="21"/>
      <c r="R28" s="21"/>
      <c r="S28" s="21"/>
      <c r="T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  <c r="Q29" s="21"/>
      <c r="R29" s="21"/>
      <c r="S29" s="21"/>
      <c r="T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  <c r="T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1840.33</v>
      </c>
      <c r="P31" s="169"/>
      <c r="Q31" s="169"/>
      <c r="R31" s="169"/>
      <c r="S31" s="169"/>
      <c r="T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  <c r="T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  <c r="T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  <c r="T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153.3608333</v>
      </c>
      <c r="P35" s="21"/>
      <c r="Q35" s="21"/>
      <c r="R35" s="21"/>
      <c r="S35" s="21"/>
      <c r="T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222.67993</v>
      </c>
      <c r="P36" s="21"/>
      <c r="Q36" s="21"/>
      <c r="R36" s="21"/>
      <c r="S36" s="21"/>
      <c r="T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376.0407633</v>
      </c>
      <c r="P37" s="21"/>
      <c r="Q37" s="21"/>
      <c r="R37" s="21"/>
      <c r="S37" s="21"/>
      <c r="T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  <c r="T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  <c r="T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443.2741527</v>
      </c>
      <c r="P40" s="21"/>
      <c r="Q40" s="21"/>
      <c r="R40" s="21"/>
      <c r="S40" s="21"/>
      <c r="T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55.40926908</v>
      </c>
      <c r="P41" s="21"/>
      <c r="Q41" s="21"/>
      <c r="R41" s="21"/>
      <c r="S41" s="21"/>
      <c r="T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66.4911229</v>
      </c>
      <c r="P42" s="21"/>
      <c r="Q42" s="21"/>
      <c r="R42" s="21"/>
      <c r="S42" s="21"/>
      <c r="T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33.24556145</v>
      </c>
      <c r="P43" s="21"/>
      <c r="Q43" s="21"/>
      <c r="R43" s="21"/>
      <c r="S43" s="21"/>
      <c r="T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22.16370763</v>
      </c>
      <c r="P44" s="21"/>
      <c r="Q44" s="21"/>
      <c r="R44" s="21"/>
      <c r="S44" s="21"/>
      <c r="T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13.29822458</v>
      </c>
      <c r="P45" s="21"/>
      <c r="Q45" s="21"/>
      <c r="R45" s="21"/>
      <c r="S45" s="21"/>
      <c r="T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4.432741527</v>
      </c>
      <c r="P46" s="21"/>
      <c r="Q46" s="21"/>
      <c r="R46" s="21"/>
      <c r="S46" s="21"/>
      <c r="T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177.3096611</v>
      </c>
      <c r="P47" s="21"/>
      <c r="Q47" s="21"/>
      <c r="R47" s="21"/>
      <c r="S47" s="21"/>
      <c r="T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815.6244409</v>
      </c>
      <c r="P48" s="21"/>
      <c r="Q48" s="21"/>
      <c r="R48" s="21"/>
      <c r="S48" s="21"/>
      <c r="T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  <c r="T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  <c r="T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136.5962</v>
      </c>
      <c r="P51" s="21"/>
      <c r="Q51" s="21"/>
      <c r="R51" s="21"/>
      <c r="S51" s="21"/>
      <c r="T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  <c r="T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  <c r="T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  <c r="T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  <c r="T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  <c r="T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647.5962</v>
      </c>
      <c r="P57" s="21"/>
      <c r="Q57" s="21"/>
      <c r="R57" s="21"/>
      <c r="S57" s="21"/>
      <c r="T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  <c r="T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  <c r="T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376.0407633</v>
      </c>
      <c r="P60" s="21"/>
      <c r="Q60" s="21"/>
      <c r="R60" s="21"/>
      <c r="S60" s="21"/>
      <c r="T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815.6244409</v>
      </c>
      <c r="P61" s="21"/>
      <c r="Q61" s="21"/>
      <c r="R61" s="21"/>
      <c r="S61" s="21"/>
      <c r="T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647.5962</v>
      </c>
      <c r="P62" s="21"/>
      <c r="Q62" s="21"/>
      <c r="R62" s="21"/>
      <c r="S62" s="21"/>
      <c r="T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1839.261404</v>
      </c>
      <c r="P63" s="21"/>
      <c r="Q63" s="21"/>
      <c r="R63" s="21"/>
      <c r="S63" s="21"/>
      <c r="T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  <c r="T64" s="21"/>
    </row>
    <row r="65" ht="17.2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  <c r="T65" s="21"/>
    </row>
    <row r="66" ht="17.2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10.19530551</v>
      </c>
      <c r="P66" s="21"/>
      <c r="Q66" s="21"/>
      <c r="R66" s="21"/>
      <c r="S66" s="21"/>
      <c r="T66" s="21"/>
    </row>
    <row r="67" ht="17.2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0.8156244409</v>
      </c>
      <c r="P67" s="21"/>
      <c r="Q67" s="21"/>
      <c r="R67" s="21"/>
      <c r="S67" s="21"/>
      <c r="T67" s="21"/>
    </row>
    <row r="68" ht="15.75" customHeight="1">
      <c r="A68" s="161" t="s">
        <v>50</v>
      </c>
      <c r="B68" s="162" t="s">
        <v>208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44.32741527</v>
      </c>
      <c r="P68" s="21"/>
      <c r="Q68" s="21"/>
      <c r="R68" s="21"/>
      <c r="S68" s="21"/>
      <c r="T68" s="21"/>
    </row>
    <row r="69" ht="15.75" customHeight="1">
      <c r="A69" s="161" t="s">
        <v>53</v>
      </c>
      <c r="B69" s="162" t="s">
        <v>209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42.99759281</v>
      </c>
      <c r="P69" s="21"/>
      <c r="Q69" s="21"/>
      <c r="R69" s="21"/>
      <c r="S69" s="21"/>
      <c r="T69" s="21"/>
    </row>
    <row r="70" ht="15.7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15.82311415</v>
      </c>
      <c r="P70" s="21"/>
      <c r="Q70" s="21"/>
      <c r="R70" s="21"/>
      <c r="S70" s="21"/>
      <c r="T70" s="21"/>
    </row>
    <row r="71" ht="15.75" customHeight="1">
      <c r="A71" s="161" t="s">
        <v>81</v>
      </c>
      <c r="B71" s="162" t="s">
        <v>210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44.32741527</v>
      </c>
      <c r="P71" s="21"/>
      <c r="Q71" s="21"/>
      <c r="R71" s="21"/>
      <c r="S71" s="21"/>
      <c r="T71" s="21"/>
    </row>
    <row r="72" ht="17.2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158.4864674</v>
      </c>
      <c r="P72" s="21"/>
      <c r="Q72" s="21"/>
      <c r="R72" s="21"/>
      <c r="S72" s="21"/>
      <c r="T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  <c r="T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  <c r="T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  <c r="T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17.115069</v>
      </c>
      <c r="P76" s="21"/>
      <c r="Q76" s="21"/>
      <c r="R76" s="21"/>
      <c r="S76" s="21"/>
      <c r="T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40.855326</v>
      </c>
      <c r="P77" s="21"/>
      <c r="Q77" s="21"/>
      <c r="R77" s="21"/>
      <c r="S77" s="21"/>
      <c r="T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1.288231</v>
      </c>
      <c r="P78" s="21"/>
      <c r="Q78" s="21"/>
      <c r="R78" s="21"/>
      <c r="S78" s="21"/>
      <c r="T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0.368066</v>
      </c>
      <c r="P79" s="21"/>
      <c r="Q79" s="21"/>
      <c r="R79" s="21"/>
      <c r="S79" s="21"/>
      <c r="T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  <c r="T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35.518369</v>
      </c>
      <c r="P81" s="21"/>
      <c r="Q81" s="21"/>
      <c r="R81" s="21"/>
      <c r="S81" s="21"/>
      <c r="T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95.145061</v>
      </c>
      <c r="P82" s="21"/>
      <c r="Q82" s="21"/>
      <c r="R82" s="21"/>
      <c r="S82" s="21"/>
      <c r="T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  <c r="T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  <c r="T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  <c r="T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  <c r="T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  <c r="T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  <c r="T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95.145061</v>
      </c>
      <c r="P89" s="21"/>
      <c r="Q89" s="21"/>
      <c r="R89" s="21"/>
      <c r="S89" s="21"/>
      <c r="T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  <c r="T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95.145061</v>
      </c>
      <c r="P91" s="21"/>
      <c r="Q91" s="21"/>
      <c r="R91" s="21"/>
      <c r="S91" s="21"/>
      <c r="T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  <c r="T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  <c r="T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  <c r="T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PREÇOS'!B22</f>
        <v/>
      </c>
      <c r="P95" s="21"/>
      <c r="Q95" s="21"/>
      <c r="R95" s="21"/>
      <c r="S95" s="21"/>
      <c r="T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PREÇOS'!B23</f>
        <v/>
      </c>
      <c r="P96" s="21"/>
      <c r="Q96" s="21"/>
      <c r="R96" s="21"/>
      <c r="S96" s="21"/>
      <c r="T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PREÇOS'!B24</f>
        <v/>
      </c>
      <c r="P97" s="21"/>
      <c r="Q97" s="21"/>
      <c r="R97" s="21"/>
      <c r="S97" s="21"/>
      <c r="T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PREÇOS'!B25</f>
        <v/>
      </c>
      <c r="P98" s="21"/>
      <c r="Q98" s="21"/>
      <c r="R98" s="21"/>
      <c r="S98" s="21"/>
      <c r="T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  <c r="T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  <c r="T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  <c r="T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  <c r="T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216.3272613</v>
      </c>
      <c r="P103" s="21"/>
      <c r="Q103" s="21"/>
      <c r="R103" s="21"/>
      <c r="S103" s="21"/>
      <c r="T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207.4775097</v>
      </c>
      <c r="P104" s="21"/>
      <c r="Q104" s="21"/>
      <c r="R104" s="21"/>
      <c r="S104" s="21"/>
      <c r="T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412.5702204</v>
      </c>
      <c r="P105" s="21"/>
      <c r="Q105" s="21"/>
      <c r="R105" s="21"/>
      <c r="S105" s="21"/>
      <c r="T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174.0903242</v>
      </c>
      <c r="P106" s="21"/>
      <c r="Q106" s="21"/>
      <c r="R106" s="21"/>
      <c r="S106" s="21"/>
      <c r="T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  <c r="T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238.4798962</v>
      </c>
      <c r="P108" s="21"/>
      <c r="Q108" s="21"/>
      <c r="R108" s="21"/>
      <c r="S108" s="21"/>
      <c r="T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836.3749914</v>
      </c>
      <c r="P109" s="21"/>
      <c r="Q109" s="21"/>
      <c r="R109" s="21"/>
      <c r="S109" s="21"/>
      <c r="T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  <c r="T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  <c r="T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1840.33</v>
      </c>
      <c r="P112" s="21"/>
      <c r="Q112" s="21"/>
      <c r="R112" s="21"/>
      <c r="S112" s="21"/>
      <c r="T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1839.261404</v>
      </c>
      <c r="P113" s="21"/>
      <c r="Q113" s="21"/>
      <c r="R113" s="21"/>
      <c r="S113" s="21"/>
      <c r="T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158.4864674</v>
      </c>
      <c r="P114" s="21"/>
      <c r="Q114" s="21"/>
      <c r="R114" s="21"/>
      <c r="S114" s="21"/>
      <c r="T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95.145061</v>
      </c>
      <c r="P115" s="21"/>
      <c r="Q115" s="21"/>
      <c r="R115" s="21"/>
      <c r="S115" s="21"/>
      <c r="T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  <c r="T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3933.22</v>
      </c>
      <c r="P117" s="21"/>
      <c r="Q117" s="21"/>
      <c r="R117" s="21"/>
      <c r="S117" s="21"/>
      <c r="T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836.3749914</v>
      </c>
      <c r="P118" s="21"/>
      <c r="Q118" s="21"/>
      <c r="R118" s="21"/>
      <c r="S118" s="21"/>
      <c r="T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4769.59</v>
      </c>
      <c r="P119" s="21"/>
      <c r="Q119" s="21"/>
      <c r="R119" s="21"/>
      <c r="S119" s="21"/>
      <c r="T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  <c r="T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  <c r="T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  <c r="T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  <c r="T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  <c r="T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  <c r="T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  <c r="T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  <c r="T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  <c r="T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  <c r="T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  <c r="T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  <c r="T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  <c r="T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  <c r="T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  <c r="T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  <c r="T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  <c r="T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  <c r="T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  <c r="T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  <c r="T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  <c r="T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  <c r="T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  <c r="T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  <c r="T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  <c r="T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  <c r="T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  <c r="T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  <c r="T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  <c r="T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  <c r="T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  <c r="T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  <c r="T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  <c r="T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  <c r="T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  <c r="T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  <c r="T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  <c r="T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  <c r="T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  <c r="T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  <c r="T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  <c r="T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  <c r="T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  <c r="T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  <c r="T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  <c r="T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  <c r="T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  <c r="T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  <c r="T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  <c r="T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  <c r="T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  <c r="T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  <c r="T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  <c r="T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  <c r="T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  <c r="T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  <c r="T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  <c r="T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  <c r="T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  <c r="T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  <c r="T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  <c r="T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  <c r="T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  <c r="T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  <c r="T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  <c r="T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  <c r="T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  <c r="T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  <c r="T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  <c r="T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  <c r="T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  <c r="T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  <c r="T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  <c r="T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  <c r="T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  <c r="T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  <c r="T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  <c r="T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  <c r="T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  <c r="T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  <c r="T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  <c r="T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  <c r="T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  <c r="T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  <c r="T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  <c r="T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  <c r="T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  <c r="T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  <c r="T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  <c r="T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  <c r="T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  <c r="T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  <c r="T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  <c r="T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  <c r="T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  <c r="T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  <c r="T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  <c r="T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  <c r="T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  <c r="T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  <c r="T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  <c r="T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  <c r="T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  <c r="T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  <c r="T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  <c r="T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  <c r="T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  <c r="T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  <c r="T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  <c r="T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  <c r="T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  <c r="T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  <c r="T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  <c r="T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  <c r="T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  <c r="T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  <c r="T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  <c r="T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  <c r="T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  <c r="T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  <c r="T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  <c r="T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  <c r="T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  <c r="T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  <c r="T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  <c r="T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  <c r="T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  <c r="T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  <c r="T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  <c r="T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  <c r="T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  <c r="T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  <c r="T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  <c r="T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  <c r="T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  <c r="T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  <c r="T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  <c r="T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  <c r="T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  <c r="T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  <c r="T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  <c r="T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  <c r="T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  <c r="T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  <c r="T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  <c r="T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  <c r="T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  <c r="T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  <c r="T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  <c r="T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  <c r="T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  <c r="T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  <c r="T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  <c r="T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  <c r="T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  <c r="T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  <c r="T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  <c r="T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  <c r="T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  <c r="T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  <c r="T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  <c r="T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  <c r="T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  <c r="T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  <c r="T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  <c r="T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  <c r="T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  <c r="T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  <c r="T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  <c r="T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  <c r="T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  <c r="T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  <c r="T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  <c r="T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  <c r="T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  <c r="T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  <c r="T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  <c r="T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  <c r="T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  <c r="T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21"/>
      <c r="Q299" s="21"/>
      <c r="R299" s="21"/>
      <c r="S299" s="21"/>
      <c r="T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21"/>
      <c r="Q300" s="21"/>
      <c r="R300" s="21"/>
      <c r="S300" s="21"/>
      <c r="T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21"/>
      <c r="Q301" s="21"/>
      <c r="R301" s="21"/>
      <c r="S301" s="21"/>
      <c r="T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21"/>
      <c r="Q302" s="21"/>
      <c r="R302" s="21"/>
      <c r="S302" s="21"/>
      <c r="T302" s="21"/>
    </row>
    <row r="303" ht="13.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21"/>
      <c r="Q303" s="21"/>
      <c r="R303" s="21"/>
      <c r="S303" s="21"/>
      <c r="T303" s="21"/>
    </row>
    <row r="304" ht="13.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21"/>
      <c r="Q304" s="21"/>
      <c r="R304" s="21"/>
      <c r="S304" s="21"/>
      <c r="T304" s="21"/>
    </row>
    <row r="305" ht="13.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21"/>
      <c r="Q305" s="21"/>
      <c r="R305" s="21"/>
      <c r="S305" s="21"/>
      <c r="T305" s="21"/>
    </row>
    <row r="306" ht="13.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21"/>
      <c r="Q306" s="21"/>
      <c r="R306" s="21"/>
      <c r="S306" s="21"/>
      <c r="T306" s="21"/>
    </row>
    <row r="307" ht="13.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21"/>
      <c r="Q307" s="21"/>
      <c r="R307" s="21"/>
      <c r="S307" s="21"/>
      <c r="T307" s="21"/>
    </row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fitToHeight="0" paperSize="9" orientation="portrait"/>
  <headerFooter>
    <oddFooter>&amp;L&amp;D&amp;R&amp;P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33.29"/>
    <col customWidth="1" min="14" max="14" width="15.71"/>
    <col customWidth="1" min="15" max="15" width="29.43"/>
    <col customWidth="1" min="16" max="16" width="1.43"/>
    <col customWidth="1" min="17" max="19" width="3.71"/>
    <col customWidth="1" min="20" max="20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  <c r="T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  <c r="T2" s="21"/>
    </row>
    <row r="3" ht="19.5" customHeight="1">
      <c r="A3" s="149" t="s">
        <v>211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  <c r="T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  <c r="T4" s="21"/>
    </row>
    <row r="5" ht="109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  <c r="T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  <c r="T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  <c r="T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  <c r="T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  <c r="T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165</v>
      </c>
      <c r="P10" s="21"/>
      <c r="Q10" s="21"/>
      <c r="R10" s="21"/>
      <c r="S10" s="21"/>
      <c r="T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  <c r="T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  <c r="T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  <c r="T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  <c r="T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  <c r="T15" s="169"/>
    </row>
    <row r="16" ht="45.75" customHeight="1">
      <c r="A16" s="170" t="s">
        <v>201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259">
        <v>1.0</v>
      </c>
      <c r="O16" s="150"/>
      <c r="P16" s="21"/>
      <c r="Q16" s="21"/>
      <c r="R16" s="21"/>
      <c r="S16" s="21"/>
      <c r="T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  <c r="T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  <c r="T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  <c r="T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1536.73</v>
      </c>
      <c r="P20" s="21"/>
      <c r="Q20" s="21"/>
      <c r="R20" s="21"/>
      <c r="S20" s="21"/>
      <c r="T20" s="21"/>
    </row>
    <row r="21" ht="42.0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202</v>
      </c>
      <c r="P21" s="21"/>
      <c r="Q21" s="21"/>
      <c r="R21" s="21"/>
      <c r="S21" s="21"/>
      <c r="T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203</v>
      </c>
      <c r="P22" s="21"/>
      <c r="Q22" s="21"/>
      <c r="R22" s="21"/>
      <c r="S22" s="21"/>
      <c r="T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  <c r="T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  <c r="T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1536.73</v>
      </c>
      <c r="P25" s="21"/>
      <c r="Q25" s="21"/>
      <c r="R25" s="21"/>
      <c r="S25" s="21"/>
      <c r="T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  <c r="Q26" s="21"/>
      <c r="R26" s="21"/>
      <c r="S26" s="21"/>
      <c r="T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0.2</v>
      </c>
      <c r="O27" s="187">
        <f>N27*1518</f>
        <v>303.6</v>
      </c>
      <c r="P27" s="21"/>
      <c r="Q27" s="21"/>
      <c r="R27" s="21"/>
      <c r="S27" s="21"/>
      <c r="T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  <c r="Q28" s="21"/>
      <c r="R28" s="21"/>
      <c r="S28" s="21"/>
      <c r="T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  <c r="Q29" s="21"/>
      <c r="R29" s="21"/>
      <c r="S29" s="21"/>
      <c r="T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  <c r="T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1840.33</v>
      </c>
      <c r="P31" s="169"/>
      <c r="Q31" s="169"/>
      <c r="R31" s="169"/>
      <c r="S31" s="169"/>
      <c r="T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  <c r="T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  <c r="T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  <c r="T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153.3608333</v>
      </c>
      <c r="P35" s="21"/>
      <c r="Q35" s="21"/>
      <c r="R35" s="21"/>
      <c r="S35" s="21"/>
      <c r="T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222.67993</v>
      </c>
      <c r="P36" s="21"/>
      <c r="Q36" s="21"/>
      <c r="R36" s="21"/>
      <c r="S36" s="21"/>
      <c r="T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376.0407633</v>
      </c>
      <c r="P37" s="21"/>
      <c r="Q37" s="21"/>
      <c r="R37" s="21"/>
      <c r="S37" s="21"/>
      <c r="T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  <c r="T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  <c r="T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443.2741527</v>
      </c>
      <c r="P40" s="21"/>
      <c r="Q40" s="21"/>
      <c r="R40" s="21"/>
      <c r="S40" s="21"/>
      <c r="T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55.40926908</v>
      </c>
      <c r="P41" s="21"/>
      <c r="Q41" s="21"/>
      <c r="R41" s="21"/>
      <c r="S41" s="21"/>
      <c r="T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66.4911229</v>
      </c>
      <c r="P42" s="21"/>
      <c r="Q42" s="21"/>
      <c r="R42" s="21"/>
      <c r="S42" s="21"/>
      <c r="T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33.24556145</v>
      </c>
      <c r="P43" s="21"/>
      <c r="Q43" s="21"/>
      <c r="R43" s="21"/>
      <c r="S43" s="21"/>
      <c r="T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22.16370763</v>
      </c>
      <c r="P44" s="21"/>
      <c r="Q44" s="21"/>
      <c r="R44" s="21"/>
      <c r="S44" s="21"/>
      <c r="T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13.29822458</v>
      </c>
      <c r="P45" s="21"/>
      <c r="Q45" s="21"/>
      <c r="R45" s="21"/>
      <c r="S45" s="21"/>
      <c r="T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4.432741527</v>
      </c>
      <c r="P46" s="21"/>
      <c r="Q46" s="21"/>
      <c r="R46" s="21"/>
      <c r="S46" s="21"/>
      <c r="T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177.3096611</v>
      </c>
      <c r="P47" s="21"/>
      <c r="Q47" s="21"/>
      <c r="R47" s="21"/>
      <c r="S47" s="21"/>
      <c r="T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815.6244409</v>
      </c>
      <c r="P48" s="21"/>
      <c r="Q48" s="21"/>
      <c r="R48" s="21"/>
      <c r="S48" s="21"/>
      <c r="T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  <c r="T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  <c r="T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  <c r="T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  <c r="T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  <c r="T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  <c r="T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  <c r="T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  <c r="T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  <c r="T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  <c r="T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  <c r="T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376.0407633</v>
      </c>
      <c r="P60" s="21"/>
      <c r="Q60" s="21"/>
      <c r="R60" s="21"/>
      <c r="S60" s="21"/>
      <c r="T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815.6244409</v>
      </c>
      <c r="P61" s="21"/>
      <c r="Q61" s="21"/>
      <c r="R61" s="21"/>
      <c r="S61" s="21"/>
      <c r="T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  <c r="T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1702.665204</v>
      </c>
      <c r="P63" s="21"/>
      <c r="Q63" s="21"/>
      <c r="R63" s="21"/>
      <c r="S63" s="21"/>
      <c r="T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  <c r="T64" s="21"/>
    </row>
    <row r="65" ht="17.2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  <c r="T65" s="21"/>
    </row>
    <row r="66" ht="17.2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10.19530551</v>
      </c>
      <c r="P66" s="21"/>
      <c r="Q66" s="21"/>
      <c r="R66" s="21"/>
      <c r="S66" s="21"/>
      <c r="T66" s="21"/>
    </row>
    <row r="67" ht="17.2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0.8156244409</v>
      </c>
      <c r="P67" s="21"/>
      <c r="Q67" s="21"/>
      <c r="R67" s="21"/>
      <c r="S67" s="21"/>
      <c r="T67" s="21"/>
    </row>
    <row r="68" ht="15.75" customHeight="1">
      <c r="A68" s="161" t="s">
        <v>50</v>
      </c>
      <c r="B68" s="162" t="s">
        <v>212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44.32741527</v>
      </c>
      <c r="P68" s="21"/>
      <c r="Q68" s="21"/>
      <c r="R68" s="21"/>
      <c r="S68" s="21"/>
      <c r="T68" s="21"/>
    </row>
    <row r="69" ht="15.75" customHeight="1">
      <c r="A69" s="161" t="s">
        <v>53</v>
      </c>
      <c r="B69" s="162" t="s">
        <v>213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42.99759281</v>
      </c>
      <c r="P69" s="21"/>
      <c r="Q69" s="21"/>
      <c r="R69" s="21"/>
      <c r="S69" s="21"/>
      <c r="T69" s="21"/>
    </row>
    <row r="70" ht="15.7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15.82311415</v>
      </c>
      <c r="P70" s="21"/>
      <c r="Q70" s="21"/>
      <c r="R70" s="21"/>
      <c r="S70" s="21"/>
      <c r="T70" s="21"/>
    </row>
    <row r="71" ht="15.75" customHeight="1">
      <c r="A71" s="161" t="s">
        <v>81</v>
      </c>
      <c r="B71" s="162" t="s">
        <v>214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44.32741527</v>
      </c>
      <c r="P71" s="21"/>
      <c r="Q71" s="21"/>
      <c r="R71" s="21"/>
      <c r="S71" s="21"/>
      <c r="T71" s="21"/>
    </row>
    <row r="72" ht="17.2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158.4864674</v>
      </c>
      <c r="P72" s="21"/>
      <c r="Q72" s="21"/>
      <c r="R72" s="21"/>
      <c r="S72" s="21"/>
      <c r="T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  <c r="T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  <c r="T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  <c r="T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17.115069</v>
      </c>
      <c r="P76" s="21"/>
      <c r="Q76" s="21"/>
      <c r="R76" s="21"/>
      <c r="S76" s="21"/>
      <c r="T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40.855326</v>
      </c>
      <c r="P77" s="21"/>
      <c r="Q77" s="21"/>
      <c r="R77" s="21"/>
      <c r="S77" s="21"/>
      <c r="T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1.288231</v>
      </c>
      <c r="P78" s="21"/>
      <c r="Q78" s="21"/>
      <c r="R78" s="21"/>
      <c r="S78" s="21"/>
      <c r="T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0.368066</v>
      </c>
      <c r="P79" s="21"/>
      <c r="Q79" s="21"/>
      <c r="R79" s="21"/>
      <c r="S79" s="21"/>
      <c r="T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  <c r="T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35.518369</v>
      </c>
      <c r="P81" s="21"/>
      <c r="Q81" s="21"/>
      <c r="R81" s="21"/>
      <c r="S81" s="21"/>
      <c r="T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95.145061</v>
      </c>
      <c r="P82" s="21"/>
      <c r="Q82" s="21"/>
      <c r="R82" s="21"/>
      <c r="S82" s="21"/>
      <c r="T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  <c r="T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  <c r="T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  <c r="T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  <c r="T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  <c r="T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  <c r="T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95.145061</v>
      </c>
      <c r="P89" s="21"/>
      <c r="Q89" s="21"/>
      <c r="R89" s="21"/>
      <c r="S89" s="21"/>
      <c r="T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  <c r="T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95.145061</v>
      </c>
      <c r="P91" s="21"/>
      <c r="Q91" s="21"/>
      <c r="R91" s="21"/>
      <c r="S91" s="21"/>
      <c r="T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  <c r="T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  <c r="T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  <c r="T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PREÇOS'!B22</f>
        <v/>
      </c>
      <c r="P95" s="21"/>
      <c r="Q95" s="21"/>
      <c r="R95" s="21"/>
      <c r="S95" s="21"/>
      <c r="T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PREÇOS'!B23</f>
        <v/>
      </c>
      <c r="P96" s="21"/>
      <c r="Q96" s="21"/>
      <c r="R96" s="21"/>
      <c r="S96" s="21"/>
      <c r="T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PREÇOS'!B24</f>
        <v/>
      </c>
      <c r="P97" s="21"/>
      <c r="Q97" s="21"/>
      <c r="R97" s="21"/>
      <c r="S97" s="21"/>
      <c r="T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PREÇOS'!B26</f>
        <v/>
      </c>
      <c r="P98" s="21"/>
      <c r="Q98" s="21"/>
      <c r="R98" s="21"/>
      <c r="S98" s="21"/>
      <c r="T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  <c r="T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  <c r="T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  <c r="T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  <c r="T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208.8144703</v>
      </c>
      <c r="P103" s="21"/>
      <c r="Q103" s="21"/>
      <c r="R103" s="21"/>
      <c r="S103" s="21"/>
      <c r="T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200.2720601</v>
      </c>
      <c r="P104" s="21"/>
      <c r="Q104" s="21"/>
      <c r="R104" s="21"/>
      <c r="S104" s="21"/>
      <c r="T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398.2421426</v>
      </c>
      <c r="P105" s="21"/>
      <c r="Q105" s="21"/>
      <c r="R105" s="21"/>
      <c r="S105" s="21"/>
      <c r="T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168.0443723</v>
      </c>
      <c r="P106" s="21"/>
      <c r="Q106" s="21"/>
      <c r="R106" s="21"/>
      <c r="S106" s="21"/>
      <c r="T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  <c r="T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230.1977703</v>
      </c>
      <c r="P108" s="21"/>
      <c r="Q108" s="21"/>
      <c r="R108" s="21"/>
      <c r="S108" s="21"/>
      <c r="T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807.328673</v>
      </c>
      <c r="P109" s="21"/>
      <c r="Q109" s="21"/>
      <c r="R109" s="21"/>
      <c r="S109" s="21"/>
      <c r="T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  <c r="T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  <c r="T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1840.33</v>
      </c>
      <c r="P112" s="21"/>
      <c r="Q112" s="21"/>
      <c r="R112" s="21"/>
      <c r="S112" s="21"/>
      <c r="T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1702.665204</v>
      </c>
      <c r="P113" s="21"/>
      <c r="Q113" s="21"/>
      <c r="R113" s="21"/>
      <c r="S113" s="21"/>
      <c r="T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158.4864674</v>
      </c>
      <c r="P114" s="21"/>
      <c r="Q114" s="21"/>
      <c r="R114" s="21"/>
      <c r="S114" s="21"/>
      <c r="T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95.145061</v>
      </c>
      <c r="P115" s="21"/>
      <c r="Q115" s="21"/>
      <c r="R115" s="21"/>
      <c r="S115" s="21"/>
      <c r="T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  <c r="T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3796.62</v>
      </c>
      <c r="P117" s="21"/>
      <c r="Q117" s="21"/>
      <c r="R117" s="21"/>
      <c r="S117" s="21"/>
      <c r="T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807.328673</v>
      </c>
      <c r="P118" s="21"/>
      <c r="Q118" s="21"/>
      <c r="R118" s="21"/>
      <c r="S118" s="21"/>
      <c r="T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4603.94</v>
      </c>
      <c r="P119" s="21"/>
      <c r="Q119" s="21"/>
      <c r="R119" s="21"/>
      <c r="S119" s="21"/>
      <c r="T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  <c r="T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  <c r="T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  <c r="T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  <c r="T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  <c r="T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  <c r="T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  <c r="T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  <c r="T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  <c r="T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  <c r="T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  <c r="T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  <c r="T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  <c r="T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  <c r="T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  <c r="T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  <c r="T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  <c r="T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  <c r="T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  <c r="T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  <c r="T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  <c r="T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  <c r="T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  <c r="T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  <c r="T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  <c r="T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  <c r="T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  <c r="T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  <c r="T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  <c r="T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  <c r="T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  <c r="T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  <c r="T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  <c r="T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  <c r="T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  <c r="T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  <c r="T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  <c r="T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  <c r="T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  <c r="T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  <c r="T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  <c r="T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  <c r="T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  <c r="T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  <c r="T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  <c r="T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  <c r="T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  <c r="T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  <c r="T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  <c r="T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  <c r="T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  <c r="T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  <c r="T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  <c r="T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  <c r="T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  <c r="T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  <c r="T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  <c r="T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  <c r="T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  <c r="T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  <c r="T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  <c r="T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  <c r="T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  <c r="T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  <c r="T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  <c r="T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  <c r="T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  <c r="T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  <c r="T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  <c r="T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  <c r="T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  <c r="T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  <c r="T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  <c r="T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  <c r="T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  <c r="T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  <c r="T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  <c r="T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  <c r="T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  <c r="T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  <c r="T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  <c r="T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  <c r="T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  <c r="T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  <c r="T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  <c r="T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  <c r="T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  <c r="T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  <c r="T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  <c r="T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  <c r="T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  <c r="T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  <c r="T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  <c r="T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  <c r="T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  <c r="T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  <c r="T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  <c r="T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  <c r="T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  <c r="T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  <c r="T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  <c r="T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  <c r="T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  <c r="T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  <c r="T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  <c r="T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  <c r="T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  <c r="T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  <c r="T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  <c r="T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  <c r="T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  <c r="T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  <c r="T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  <c r="T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  <c r="T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  <c r="T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  <c r="T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  <c r="T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  <c r="T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  <c r="T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  <c r="T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  <c r="T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  <c r="T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  <c r="T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  <c r="T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  <c r="T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  <c r="T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  <c r="T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  <c r="T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  <c r="T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  <c r="T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  <c r="T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  <c r="T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  <c r="T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  <c r="T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  <c r="T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  <c r="T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  <c r="T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  <c r="T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  <c r="T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  <c r="T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  <c r="T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  <c r="T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  <c r="T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  <c r="T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  <c r="T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  <c r="T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  <c r="T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  <c r="T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  <c r="T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  <c r="T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  <c r="T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  <c r="T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  <c r="T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  <c r="T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  <c r="T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  <c r="T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  <c r="T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  <c r="T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  <c r="T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  <c r="T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  <c r="T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  <c r="T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  <c r="T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  <c r="T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  <c r="T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  <c r="T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  <c r="T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  <c r="T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  <c r="T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  <c r="T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  <c r="T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  <c r="T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  <c r="T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  <c r="T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  <c r="T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  <c r="T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  <c r="T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  <c r="T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  <c r="T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21"/>
      <c r="Q299" s="21"/>
      <c r="R299" s="21"/>
      <c r="S299" s="21"/>
      <c r="T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21"/>
      <c r="Q300" s="21"/>
      <c r="R300" s="21"/>
      <c r="S300" s="21"/>
      <c r="T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21"/>
      <c r="Q301" s="21"/>
      <c r="R301" s="21"/>
      <c r="S301" s="21"/>
      <c r="T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21"/>
      <c r="Q302" s="21"/>
      <c r="R302" s="21"/>
      <c r="S302" s="21"/>
      <c r="T302" s="21"/>
    </row>
    <row r="303" ht="13.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21"/>
      <c r="Q303" s="21"/>
      <c r="R303" s="21"/>
      <c r="S303" s="21"/>
      <c r="T303" s="21"/>
    </row>
    <row r="304" ht="13.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21"/>
      <c r="Q304" s="21"/>
      <c r="R304" s="21"/>
      <c r="S304" s="21"/>
      <c r="T304" s="21"/>
    </row>
    <row r="305" ht="13.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21"/>
      <c r="Q305" s="21"/>
      <c r="R305" s="21"/>
      <c r="S305" s="21"/>
      <c r="T305" s="21"/>
    </row>
    <row r="306" ht="13.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21"/>
      <c r="Q306" s="21"/>
      <c r="R306" s="21"/>
      <c r="S306" s="21"/>
      <c r="T306" s="21"/>
    </row>
    <row r="307" ht="13.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21"/>
      <c r="Q307" s="21"/>
      <c r="R307" s="21"/>
      <c r="S307" s="21"/>
      <c r="T307" s="21"/>
    </row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fitToHeight="0" paperSize="9" orientation="portrait"/>
  <headerFooter>
    <oddFooter>&amp;L&amp;D&amp;R&amp;P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33.29"/>
    <col customWidth="1" min="14" max="14" width="15.71"/>
    <col customWidth="1" min="15" max="15" width="29.43"/>
    <col customWidth="1" min="16" max="16" width="1.43"/>
    <col customWidth="1" min="17" max="19" width="3.71"/>
    <col customWidth="1" min="20" max="20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  <c r="T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  <c r="T2" s="21"/>
    </row>
    <row r="3" ht="19.5" customHeight="1">
      <c r="A3" s="149" t="s">
        <v>215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  <c r="T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  <c r="T4" s="21"/>
    </row>
    <row r="5" ht="109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  <c r="T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  <c r="T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  <c r="T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  <c r="T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  <c r="T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170</v>
      </c>
      <c r="P10" s="21"/>
      <c r="Q10" s="21"/>
      <c r="R10" s="21"/>
      <c r="S10" s="21"/>
      <c r="T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  <c r="T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  <c r="T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  <c r="T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  <c r="T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  <c r="T15" s="169"/>
    </row>
    <row r="16" ht="45.75" customHeight="1">
      <c r="A16" s="170" t="s">
        <v>201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259">
        <v>1.0</v>
      </c>
      <c r="O16" s="150"/>
      <c r="P16" s="21"/>
      <c r="Q16" s="21"/>
      <c r="R16" s="21"/>
      <c r="S16" s="21"/>
      <c r="T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  <c r="T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  <c r="T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  <c r="T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1536.73</v>
      </c>
      <c r="P20" s="21"/>
      <c r="Q20" s="21"/>
      <c r="R20" s="21"/>
      <c r="S20" s="21"/>
      <c r="T20" s="21"/>
    </row>
    <row r="21" ht="42.0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202</v>
      </c>
      <c r="P21" s="21"/>
      <c r="Q21" s="21"/>
      <c r="R21" s="21"/>
      <c r="S21" s="21"/>
      <c r="T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203</v>
      </c>
      <c r="P22" s="21"/>
      <c r="Q22" s="21"/>
      <c r="R22" s="21"/>
      <c r="S22" s="21"/>
      <c r="T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  <c r="T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  <c r="T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1536.73</v>
      </c>
      <c r="P25" s="21"/>
      <c r="Q25" s="21"/>
      <c r="R25" s="21"/>
      <c r="S25" s="21"/>
      <c r="T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  <c r="Q26" s="21"/>
      <c r="R26" s="21"/>
      <c r="S26" s="21"/>
      <c r="T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0.2</v>
      </c>
      <c r="O27" s="187">
        <f>N27*1518</f>
        <v>303.6</v>
      </c>
      <c r="P27" s="21"/>
      <c r="Q27" s="21"/>
      <c r="R27" s="21"/>
      <c r="S27" s="21"/>
      <c r="T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  <c r="Q28" s="21"/>
      <c r="R28" s="21"/>
      <c r="S28" s="21"/>
      <c r="T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  <c r="Q29" s="21"/>
      <c r="R29" s="21"/>
      <c r="S29" s="21"/>
      <c r="T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  <c r="T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1840.33</v>
      </c>
      <c r="P31" s="169"/>
      <c r="Q31" s="169"/>
      <c r="R31" s="169"/>
      <c r="S31" s="169"/>
      <c r="T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  <c r="T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  <c r="T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  <c r="T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153.3608333</v>
      </c>
      <c r="P35" s="21"/>
      <c r="Q35" s="21"/>
      <c r="R35" s="21"/>
      <c r="S35" s="21"/>
      <c r="T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222.67993</v>
      </c>
      <c r="P36" s="21"/>
      <c r="Q36" s="21"/>
      <c r="R36" s="21"/>
      <c r="S36" s="21"/>
      <c r="T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376.0407633</v>
      </c>
      <c r="P37" s="21"/>
      <c r="Q37" s="21"/>
      <c r="R37" s="21"/>
      <c r="S37" s="21"/>
      <c r="T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  <c r="T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  <c r="T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443.2741527</v>
      </c>
      <c r="P40" s="21"/>
      <c r="Q40" s="21"/>
      <c r="R40" s="21"/>
      <c r="S40" s="21"/>
      <c r="T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55.40926908</v>
      </c>
      <c r="P41" s="21"/>
      <c r="Q41" s="21"/>
      <c r="R41" s="21"/>
      <c r="S41" s="21"/>
      <c r="T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66.4911229</v>
      </c>
      <c r="P42" s="21"/>
      <c r="Q42" s="21"/>
      <c r="R42" s="21"/>
      <c r="S42" s="21"/>
      <c r="T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33.24556145</v>
      </c>
      <c r="P43" s="21"/>
      <c r="Q43" s="21"/>
      <c r="R43" s="21"/>
      <c r="S43" s="21"/>
      <c r="T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22.16370763</v>
      </c>
      <c r="P44" s="21"/>
      <c r="Q44" s="21"/>
      <c r="R44" s="21"/>
      <c r="S44" s="21"/>
      <c r="T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13.29822458</v>
      </c>
      <c r="P45" s="21"/>
      <c r="Q45" s="21"/>
      <c r="R45" s="21"/>
      <c r="S45" s="21"/>
      <c r="T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4.432741527</v>
      </c>
      <c r="P46" s="21"/>
      <c r="Q46" s="21"/>
      <c r="R46" s="21"/>
      <c r="S46" s="21"/>
      <c r="T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177.3096611</v>
      </c>
      <c r="P47" s="21"/>
      <c r="Q47" s="21"/>
      <c r="R47" s="21"/>
      <c r="S47" s="21"/>
      <c r="T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815.6244409</v>
      </c>
      <c r="P48" s="21"/>
      <c r="Q48" s="21"/>
      <c r="R48" s="21"/>
      <c r="S48" s="21"/>
      <c r="T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  <c r="T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  <c r="T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  <c r="T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  <c r="T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  <c r="T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  <c r="T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  <c r="T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  <c r="T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  <c r="T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  <c r="T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  <c r="T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376.0407633</v>
      </c>
      <c r="P60" s="21"/>
      <c r="Q60" s="21"/>
      <c r="R60" s="21"/>
      <c r="S60" s="21"/>
      <c r="T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815.6244409</v>
      </c>
      <c r="P61" s="21"/>
      <c r="Q61" s="21"/>
      <c r="R61" s="21"/>
      <c r="S61" s="21"/>
      <c r="T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  <c r="T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1702.665204</v>
      </c>
      <c r="P63" s="21"/>
      <c r="Q63" s="21"/>
      <c r="R63" s="21"/>
      <c r="S63" s="21"/>
      <c r="T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  <c r="T64" s="21"/>
    </row>
    <row r="65" ht="17.2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  <c r="T65" s="21"/>
    </row>
    <row r="66" ht="17.2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10.19530551</v>
      </c>
      <c r="P66" s="21"/>
      <c r="Q66" s="21"/>
      <c r="R66" s="21"/>
      <c r="S66" s="21"/>
      <c r="T66" s="21"/>
    </row>
    <row r="67" ht="17.2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0.8156244409</v>
      </c>
      <c r="P67" s="21"/>
      <c r="Q67" s="21"/>
      <c r="R67" s="21"/>
      <c r="S67" s="21"/>
      <c r="T67" s="21"/>
    </row>
    <row r="68" ht="15.75" customHeight="1">
      <c r="A68" s="161" t="s">
        <v>50</v>
      </c>
      <c r="B68" s="162" t="s">
        <v>216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44.32741527</v>
      </c>
      <c r="P68" s="21"/>
      <c r="Q68" s="21"/>
      <c r="R68" s="21"/>
      <c r="S68" s="21"/>
      <c r="T68" s="21"/>
    </row>
    <row r="69" ht="15.75" customHeight="1">
      <c r="A69" s="161" t="s">
        <v>53</v>
      </c>
      <c r="B69" s="162" t="s">
        <v>217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42.99759281</v>
      </c>
      <c r="P69" s="21"/>
      <c r="Q69" s="21"/>
      <c r="R69" s="21"/>
      <c r="S69" s="21"/>
      <c r="T69" s="21"/>
    </row>
    <row r="70" ht="15.7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15.82311415</v>
      </c>
      <c r="P70" s="21"/>
      <c r="Q70" s="21"/>
      <c r="R70" s="21"/>
      <c r="S70" s="21"/>
      <c r="T70" s="21"/>
    </row>
    <row r="71" ht="15.75" customHeight="1">
      <c r="A71" s="161" t="s">
        <v>81</v>
      </c>
      <c r="B71" s="162" t="s">
        <v>218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44.32741527</v>
      </c>
      <c r="P71" s="21"/>
      <c r="Q71" s="21"/>
      <c r="R71" s="21"/>
      <c r="S71" s="21"/>
      <c r="T71" s="21"/>
    </row>
    <row r="72" ht="17.2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158.4864674</v>
      </c>
      <c r="P72" s="21"/>
      <c r="Q72" s="21"/>
      <c r="R72" s="21"/>
      <c r="S72" s="21"/>
      <c r="T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  <c r="T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  <c r="T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  <c r="T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17.115069</v>
      </c>
      <c r="P76" s="21"/>
      <c r="Q76" s="21"/>
      <c r="R76" s="21"/>
      <c r="S76" s="21"/>
      <c r="T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40.855326</v>
      </c>
      <c r="P77" s="21"/>
      <c r="Q77" s="21"/>
      <c r="R77" s="21"/>
      <c r="S77" s="21"/>
      <c r="T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1.288231</v>
      </c>
      <c r="P78" s="21"/>
      <c r="Q78" s="21"/>
      <c r="R78" s="21"/>
      <c r="S78" s="21"/>
      <c r="T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0.368066</v>
      </c>
      <c r="P79" s="21"/>
      <c r="Q79" s="21"/>
      <c r="R79" s="21"/>
      <c r="S79" s="21"/>
      <c r="T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  <c r="T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35.518369</v>
      </c>
      <c r="P81" s="21"/>
      <c r="Q81" s="21"/>
      <c r="R81" s="21"/>
      <c r="S81" s="21"/>
      <c r="T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95.145061</v>
      </c>
      <c r="P82" s="21"/>
      <c r="Q82" s="21"/>
      <c r="R82" s="21"/>
      <c r="S82" s="21"/>
      <c r="T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  <c r="T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  <c r="T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  <c r="T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  <c r="T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  <c r="T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  <c r="T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95.145061</v>
      </c>
      <c r="P89" s="21"/>
      <c r="Q89" s="21"/>
      <c r="R89" s="21"/>
      <c r="S89" s="21"/>
      <c r="T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  <c r="T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95.145061</v>
      </c>
      <c r="P91" s="21"/>
      <c r="Q91" s="21"/>
      <c r="R91" s="21"/>
      <c r="S91" s="21"/>
      <c r="T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  <c r="T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  <c r="T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  <c r="T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PREÇOS'!B22</f>
        <v/>
      </c>
      <c r="P95" s="21"/>
      <c r="Q95" s="21"/>
      <c r="R95" s="21"/>
      <c r="S95" s="21"/>
      <c r="T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PREÇOS'!B23</f>
        <v/>
      </c>
      <c r="P96" s="21"/>
      <c r="Q96" s="21"/>
      <c r="R96" s="21"/>
      <c r="S96" s="21"/>
      <c r="T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PREÇOS'!B24</f>
        <v/>
      </c>
      <c r="P97" s="21"/>
      <c r="Q97" s="21"/>
      <c r="R97" s="21"/>
      <c r="S97" s="21"/>
      <c r="T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PREÇOS'!B27</f>
        <v/>
      </c>
      <c r="P98" s="21"/>
      <c r="Q98" s="21"/>
      <c r="R98" s="21"/>
      <c r="S98" s="21"/>
      <c r="T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  <c r="T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  <c r="T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  <c r="T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  <c r="T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208.8144703</v>
      </c>
      <c r="P103" s="21"/>
      <c r="Q103" s="21"/>
      <c r="R103" s="21"/>
      <c r="S103" s="21"/>
      <c r="T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200.2720601</v>
      </c>
      <c r="P104" s="21"/>
      <c r="Q104" s="21"/>
      <c r="R104" s="21"/>
      <c r="S104" s="21"/>
      <c r="T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398.2421426</v>
      </c>
      <c r="P105" s="21"/>
      <c r="Q105" s="21"/>
      <c r="R105" s="21"/>
      <c r="S105" s="21"/>
      <c r="T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168.0443723</v>
      </c>
      <c r="P106" s="21"/>
      <c r="Q106" s="21"/>
      <c r="R106" s="21"/>
      <c r="S106" s="21"/>
      <c r="T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  <c r="T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230.1977703</v>
      </c>
      <c r="P108" s="21"/>
      <c r="Q108" s="21"/>
      <c r="R108" s="21"/>
      <c r="S108" s="21"/>
      <c r="T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807.328673</v>
      </c>
      <c r="P109" s="21"/>
      <c r="Q109" s="21"/>
      <c r="R109" s="21"/>
      <c r="S109" s="21"/>
      <c r="T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  <c r="T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  <c r="T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1840.33</v>
      </c>
      <c r="P112" s="21"/>
      <c r="Q112" s="21"/>
      <c r="R112" s="21"/>
      <c r="S112" s="21"/>
      <c r="T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1702.665204</v>
      </c>
      <c r="P113" s="21"/>
      <c r="Q113" s="21"/>
      <c r="R113" s="21"/>
      <c r="S113" s="21"/>
      <c r="T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158.4864674</v>
      </c>
      <c r="P114" s="21"/>
      <c r="Q114" s="21"/>
      <c r="R114" s="21"/>
      <c r="S114" s="21"/>
      <c r="T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95.145061</v>
      </c>
      <c r="P115" s="21"/>
      <c r="Q115" s="21"/>
      <c r="R115" s="21"/>
      <c r="S115" s="21"/>
      <c r="T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  <c r="T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3796.62</v>
      </c>
      <c r="P117" s="21"/>
      <c r="Q117" s="21"/>
      <c r="R117" s="21"/>
      <c r="S117" s="21"/>
      <c r="T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807.328673</v>
      </c>
      <c r="P118" s="21"/>
      <c r="Q118" s="21"/>
      <c r="R118" s="21"/>
      <c r="S118" s="21"/>
      <c r="T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4603.94</v>
      </c>
      <c r="P119" s="21"/>
      <c r="Q119" s="21"/>
      <c r="R119" s="21"/>
      <c r="S119" s="21"/>
      <c r="T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  <c r="T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  <c r="T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  <c r="T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  <c r="T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  <c r="T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  <c r="T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  <c r="T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  <c r="T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  <c r="T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  <c r="T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  <c r="T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  <c r="T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  <c r="T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  <c r="T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  <c r="T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  <c r="T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  <c r="T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  <c r="T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  <c r="T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  <c r="T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  <c r="T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  <c r="T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  <c r="T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  <c r="T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  <c r="T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  <c r="T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  <c r="T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  <c r="T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  <c r="T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  <c r="T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  <c r="T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  <c r="T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  <c r="T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  <c r="T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  <c r="T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  <c r="T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  <c r="T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  <c r="T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  <c r="T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  <c r="T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  <c r="T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  <c r="T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  <c r="T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  <c r="T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  <c r="T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  <c r="T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  <c r="T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  <c r="T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  <c r="T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  <c r="T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  <c r="T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  <c r="T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  <c r="T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  <c r="T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  <c r="T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  <c r="T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  <c r="T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  <c r="T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  <c r="T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  <c r="T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  <c r="T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  <c r="T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  <c r="T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  <c r="T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  <c r="T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  <c r="T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  <c r="T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  <c r="T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  <c r="T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  <c r="T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  <c r="T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  <c r="T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  <c r="T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  <c r="T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  <c r="T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  <c r="T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  <c r="T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  <c r="T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  <c r="T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  <c r="T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  <c r="T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  <c r="T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  <c r="T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  <c r="T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  <c r="T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  <c r="T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  <c r="T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  <c r="T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  <c r="T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  <c r="T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  <c r="T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  <c r="T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  <c r="T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  <c r="T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  <c r="T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  <c r="T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  <c r="T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  <c r="T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  <c r="T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  <c r="T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  <c r="T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  <c r="T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  <c r="T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  <c r="T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  <c r="T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  <c r="T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  <c r="T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  <c r="T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  <c r="T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  <c r="T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  <c r="T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  <c r="T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  <c r="T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  <c r="T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  <c r="T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  <c r="T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  <c r="T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  <c r="T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  <c r="T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  <c r="T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  <c r="T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  <c r="T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  <c r="T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  <c r="T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  <c r="T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  <c r="T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  <c r="T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  <c r="T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  <c r="T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  <c r="T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  <c r="T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  <c r="T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  <c r="T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  <c r="T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  <c r="T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  <c r="T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  <c r="T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  <c r="T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  <c r="T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  <c r="T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  <c r="T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  <c r="T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  <c r="T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  <c r="T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  <c r="T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  <c r="T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  <c r="T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  <c r="T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  <c r="T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  <c r="T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  <c r="T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  <c r="T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  <c r="T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  <c r="T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  <c r="T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  <c r="T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  <c r="T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  <c r="T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  <c r="T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  <c r="T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  <c r="T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  <c r="T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  <c r="T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  <c r="T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  <c r="T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  <c r="T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  <c r="T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  <c r="T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  <c r="T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  <c r="T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  <c r="T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  <c r="T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  <c r="T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  <c r="T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  <c r="T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  <c r="T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  <c r="T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  <c r="T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  <c r="T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21"/>
      <c r="Q299" s="21"/>
      <c r="R299" s="21"/>
      <c r="S299" s="21"/>
      <c r="T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21"/>
      <c r="Q300" s="21"/>
      <c r="R300" s="21"/>
      <c r="S300" s="21"/>
      <c r="T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21"/>
      <c r="Q301" s="21"/>
      <c r="R301" s="21"/>
      <c r="S301" s="21"/>
      <c r="T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21"/>
      <c r="Q302" s="21"/>
      <c r="R302" s="21"/>
      <c r="S302" s="21"/>
      <c r="T302" s="21"/>
    </row>
    <row r="303" ht="13.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21"/>
      <c r="Q303" s="21"/>
      <c r="R303" s="21"/>
      <c r="S303" s="21"/>
      <c r="T303" s="21"/>
    </row>
    <row r="304" ht="13.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21"/>
      <c r="Q304" s="21"/>
      <c r="R304" s="21"/>
      <c r="S304" s="21"/>
      <c r="T304" s="21"/>
    </row>
    <row r="305" ht="13.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21"/>
      <c r="Q305" s="21"/>
      <c r="R305" s="21"/>
      <c r="S305" s="21"/>
      <c r="T305" s="21"/>
    </row>
    <row r="306" ht="13.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21"/>
      <c r="Q306" s="21"/>
      <c r="R306" s="21"/>
      <c r="S306" s="21"/>
      <c r="T306" s="21"/>
    </row>
    <row r="307" ht="13.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21"/>
      <c r="Q307" s="21"/>
      <c r="R307" s="21"/>
      <c r="S307" s="21"/>
      <c r="T307" s="21"/>
    </row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fitToHeight="0" paperSize="9" orientation="portrait"/>
  <headerFooter>
    <oddFooter>&amp;L&amp;D&amp;R&amp;P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33.29"/>
    <col customWidth="1" min="14" max="14" width="15.71"/>
    <col customWidth="1" min="15" max="15" width="29.43"/>
    <col customWidth="1" min="16" max="16" width="1.14"/>
    <col customWidth="1" min="17" max="19" width="3.71"/>
    <col customWidth="1" min="20" max="20" width="32.86"/>
  </cols>
  <sheetData>
    <row r="1" ht="69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  <c r="T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  <c r="T2" s="21"/>
    </row>
    <row r="3" ht="19.5" customHeight="1">
      <c r="A3" s="149" t="s">
        <v>219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  <c r="T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  <c r="T4" s="21"/>
    </row>
    <row r="5" ht="109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  <c r="T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  <c r="T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  <c r="T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  <c r="T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  <c r="T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  <c r="Q10" s="21"/>
      <c r="R10" s="21"/>
      <c r="S10" s="21"/>
      <c r="T10" s="21"/>
    </row>
    <row r="11" ht="32.2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  <c r="T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  <c r="T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  <c r="T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  <c r="T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  <c r="T15" s="169"/>
    </row>
    <row r="16" ht="45.75" customHeight="1">
      <c r="A16" s="170" t="s">
        <v>201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259">
        <v>1.0</v>
      </c>
      <c r="O16" s="150"/>
      <c r="P16" s="21"/>
      <c r="Q16" s="21"/>
      <c r="R16" s="21"/>
      <c r="S16" s="21"/>
      <c r="T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  <c r="T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  <c r="T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  <c r="T19" s="21"/>
    </row>
    <row r="20" ht="19.5" customHeight="1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1536.73</v>
      </c>
      <c r="P20" s="21"/>
      <c r="Q20" s="21"/>
      <c r="R20" s="21"/>
      <c r="S20" s="21"/>
      <c r="T20" s="21"/>
    </row>
    <row r="21" ht="42.0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202</v>
      </c>
      <c r="P21" s="21"/>
      <c r="Q21" s="21"/>
      <c r="R21" s="21"/>
      <c r="S21" s="21"/>
      <c r="T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203</v>
      </c>
      <c r="P22" s="21"/>
      <c r="Q22" s="21"/>
      <c r="R22" s="21"/>
      <c r="S22" s="21"/>
      <c r="T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  <c r="T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  <c r="T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1536.73</v>
      </c>
      <c r="P25" s="21"/>
      <c r="Q25" s="21"/>
      <c r="R25" s="21"/>
      <c r="S25" s="21"/>
      <c r="T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186">
        <v>0.0</v>
      </c>
      <c r="O26" s="187">
        <f>O25*N26</f>
        <v>0</v>
      </c>
      <c r="P26" s="21"/>
      <c r="Q26" s="21"/>
      <c r="R26" s="21"/>
      <c r="S26" s="21"/>
      <c r="T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186">
        <v>0.2</v>
      </c>
      <c r="O27" s="187">
        <f>N27*1518</f>
        <v>303.6</v>
      </c>
      <c r="P27" s="21"/>
      <c r="Q27" s="21"/>
      <c r="R27" s="21"/>
      <c r="S27" s="21"/>
      <c r="T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186">
        <v>0.0</v>
      </c>
      <c r="O28" s="187">
        <f>((O25+O26)*7*15.2*N28)/220</f>
        <v>0</v>
      </c>
      <c r="P28" s="21"/>
      <c r="Q28" s="21"/>
      <c r="R28" s="21"/>
      <c r="S28" s="21"/>
      <c r="T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186">
        <v>0.0</v>
      </c>
      <c r="O29" s="187">
        <f>((O25+O26)/220)*((60-52.5)/52.5)*7*15.2*N29</f>
        <v>0</v>
      </c>
      <c r="P29" s="21"/>
      <c r="Q29" s="21"/>
      <c r="R29" s="21"/>
      <c r="S29" s="21"/>
      <c r="T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  <c r="T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1840.33</v>
      </c>
      <c r="P31" s="169"/>
      <c r="Q31" s="169"/>
      <c r="R31" s="169"/>
      <c r="S31" s="169"/>
      <c r="T31" s="169"/>
    </row>
    <row r="32" ht="9.7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  <c r="T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  <c r="T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  <c r="T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153.3608333</v>
      </c>
      <c r="P35" s="21"/>
      <c r="Q35" s="21"/>
      <c r="R35" s="21"/>
      <c r="S35" s="21"/>
      <c r="T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222.67993</v>
      </c>
      <c r="P36" s="21"/>
      <c r="Q36" s="21"/>
      <c r="R36" s="21"/>
      <c r="S36" s="21"/>
      <c r="T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376.0407633</v>
      </c>
      <c r="P37" s="21"/>
      <c r="Q37" s="21"/>
      <c r="R37" s="21"/>
      <c r="S37" s="21"/>
      <c r="T37" s="21"/>
    </row>
    <row r="38" ht="9.7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  <c r="T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  <c r="T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443.2741527</v>
      </c>
      <c r="P40" s="21"/>
      <c r="Q40" s="21"/>
      <c r="R40" s="21"/>
      <c r="S40" s="21"/>
      <c r="T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55.40926908</v>
      </c>
      <c r="P41" s="21"/>
      <c r="Q41" s="21"/>
      <c r="R41" s="21"/>
      <c r="S41" s="21"/>
      <c r="T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66.4911229</v>
      </c>
      <c r="P42" s="21"/>
      <c r="Q42" s="21"/>
      <c r="R42" s="21"/>
      <c r="S42" s="21"/>
      <c r="T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33.24556145</v>
      </c>
      <c r="P43" s="21"/>
      <c r="Q43" s="21"/>
      <c r="R43" s="21"/>
      <c r="S43" s="21"/>
      <c r="T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22.16370763</v>
      </c>
      <c r="P44" s="21"/>
      <c r="Q44" s="21"/>
      <c r="R44" s="21"/>
      <c r="S44" s="21"/>
      <c r="T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13.29822458</v>
      </c>
      <c r="P45" s="21"/>
      <c r="Q45" s="21"/>
      <c r="R45" s="21"/>
      <c r="S45" s="21"/>
      <c r="T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4.432741527</v>
      </c>
      <c r="P46" s="21"/>
      <c r="Q46" s="21"/>
      <c r="R46" s="21"/>
      <c r="S46" s="21"/>
      <c r="T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177.3096611</v>
      </c>
      <c r="P47" s="21"/>
      <c r="Q47" s="21"/>
      <c r="R47" s="21"/>
      <c r="S47" s="21"/>
      <c r="T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815.6244409</v>
      </c>
      <c r="P48" s="21"/>
      <c r="Q48" s="21"/>
      <c r="R48" s="21"/>
      <c r="S48" s="21"/>
      <c r="T48" s="21"/>
    </row>
    <row r="49" ht="9.7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  <c r="T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  <c r="T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  <c r="T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  <c r="T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  <c r="T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  <c r="T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  <c r="T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  <c r="T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  <c r="T57" s="21"/>
    </row>
    <row r="58" ht="9.7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  <c r="T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  <c r="T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376.0407633</v>
      </c>
      <c r="P60" s="21"/>
      <c r="Q60" s="21"/>
      <c r="R60" s="21"/>
      <c r="S60" s="21"/>
      <c r="T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815.6244409</v>
      </c>
      <c r="P61" s="21"/>
      <c r="Q61" s="21"/>
      <c r="R61" s="21"/>
      <c r="S61" s="21"/>
      <c r="T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  <c r="T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1702.665204</v>
      </c>
      <c r="P63" s="21"/>
      <c r="Q63" s="21"/>
      <c r="R63" s="21"/>
      <c r="S63" s="21"/>
      <c r="T63" s="21"/>
    </row>
    <row r="64" ht="9.7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  <c r="T64" s="21"/>
    </row>
    <row r="65" ht="17.2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  <c r="T65" s="21"/>
    </row>
    <row r="66" ht="17.2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10.19530551</v>
      </c>
      <c r="P66" s="21"/>
      <c r="Q66" s="21"/>
      <c r="R66" s="21"/>
      <c r="S66" s="21"/>
      <c r="T66" s="21"/>
    </row>
    <row r="67" ht="17.2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0.8156244409</v>
      </c>
      <c r="P67" s="21"/>
      <c r="Q67" s="21"/>
      <c r="R67" s="21"/>
      <c r="S67" s="21"/>
      <c r="T67" s="21"/>
    </row>
    <row r="68" ht="15.75" customHeight="1">
      <c r="A68" s="161" t="s">
        <v>50</v>
      </c>
      <c r="B68" s="162" t="s">
        <v>220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44.32741527</v>
      </c>
      <c r="P68" s="21"/>
      <c r="Q68" s="21"/>
      <c r="R68" s="21"/>
      <c r="S68" s="21"/>
      <c r="T68" s="21"/>
    </row>
    <row r="69" ht="15.75" customHeight="1">
      <c r="A69" s="161" t="s">
        <v>53</v>
      </c>
      <c r="B69" s="162" t="s">
        <v>221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42.99759281</v>
      </c>
      <c r="P69" s="21"/>
      <c r="Q69" s="21"/>
      <c r="R69" s="21"/>
      <c r="S69" s="21"/>
      <c r="T69" s="21"/>
    </row>
    <row r="70" ht="15.7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15.82311415</v>
      </c>
      <c r="P70" s="21"/>
      <c r="Q70" s="21"/>
      <c r="R70" s="21"/>
      <c r="S70" s="21"/>
      <c r="T70" s="21"/>
    </row>
    <row r="71" ht="15.75" customHeight="1">
      <c r="A71" s="161" t="s">
        <v>81</v>
      </c>
      <c r="B71" s="162" t="s">
        <v>222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44.32741527</v>
      </c>
      <c r="P71" s="21"/>
      <c r="Q71" s="21"/>
      <c r="R71" s="21"/>
      <c r="S71" s="21"/>
      <c r="T71" s="21"/>
    </row>
    <row r="72" ht="17.2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158.4864674</v>
      </c>
      <c r="P72" s="21"/>
      <c r="Q72" s="21"/>
      <c r="R72" s="21"/>
      <c r="S72" s="21"/>
      <c r="T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  <c r="T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  <c r="T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  <c r="T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17.115069</v>
      </c>
      <c r="P76" s="21"/>
      <c r="Q76" s="21"/>
      <c r="R76" s="21"/>
      <c r="S76" s="21"/>
      <c r="T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40.855326</v>
      </c>
      <c r="P77" s="21"/>
      <c r="Q77" s="21"/>
      <c r="R77" s="21"/>
      <c r="S77" s="21"/>
      <c r="T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1.288231</v>
      </c>
      <c r="P78" s="21"/>
      <c r="Q78" s="21"/>
      <c r="R78" s="21"/>
      <c r="S78" s="21"/>
      <c r="T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0.368066</v>
      </c>
      <c r="P79" s="21"/>
      <c r="Q79" s="21"/>
      <c r="R79" s="21"/>
      <c r="S79" s="21"/>
      <c r="T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  <c r="T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35.518369</v>
      </c>
      <c r="P81" s="21"/>
      <c r="Q81" s="21"/>
      <c r="R81" s="21"/>
      <c r="S81" s="21"/>
      <c r="T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95.145061</v>
      </c>
      <c r="P82" s="21"/>
      <c r="Q82" s="21"/>
      <c r="R82" s="21"/>
      <c r="S82" s="21"/>
      <c r="T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  <c r="T83" s="21"/>
    </row>
    <row r="84" ht="19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  <c r="T84" s="21"/>
    </row>
    <row r="85" ht="19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  <c r="T85" s="21"/>
    </row>
    <row r="86" ht="19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  <c r="T86" s="21"/>
    </row>
    <row r="87" ht="9.7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  <c r="T87" s="21"/>
    </row>
    <row r="88" ht="19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  <c r="T88" s="21"/>
    </row>
    <row r="89" ht="19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95.145061</v>
      </c>
      <c r="P89" s="21"/>
      <c r="Q89" s="21"/>
      <c r="R89" s="21"/>
      <c r="S89" s="21"/>
      <c r="T89" s="21"/>
    </row>
    <row r="90" ht="19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  <c r="T90" s="21"/>
    </row>
    <row r="91" ht="19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95.145061</v>
      </c>
      <c r="P91" s="21"/>
      <c r="Q91" s="21"/>
      <c r="R91" s="21"/>
      <c r="S91" s="21"/>
      <c r="T91" s="21"/>
    </row>
    <row r="92" ht="9.7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  <c r="T92" s="21"/>
    </row>
    <row r="93" ht="19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  <c r="T93" s="21"/>
    </row>
    <row r="94" ht="19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  <c r="T94" s="225"/>
    </row>
    <row r="95" ht="19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PREÇOS'!B22</f>
        <v/>
      </c>
      <c r="P95" s="21"/>
      <c r="Q95" s="21"/>
      <c r="R95" s="21"/>
      <c r="S95" s="21"/>
      <c r="T95" s="21"/>
    </row>
    <row r="96" ht="19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PREÇOS'!B23</f>
        <v/>
      </c>
      <c r="P96" s="21"/>
      <c r="Q96" s="21"/>
      <c r="R96" s="21"/>
      <c r="S96" s="21"/>
      <c r="T96" s="21"/>
    </row>
    <row r="97" ht="19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PREÇOS'!B24</f>
        <v/>
      </c>
      <c r="P97" s="21"/>
      <c r="Q97" s="21"/>
      <c r="R97" s="21"/>
      <c r="S97" s="21"/>
      <c r="T97" s="21"/>
    </row>
    <row r="98" ht="19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PREÇOS'!B28</f>
        <v/>
      </c>
      <c r="P98" s="21"/>
      <c r="Q98" s="21"/>
      <c r="R98" s="21"/>
      <c r="S98" s="21"/>
      <c r="T98" s="21"/>
    </row>
    <row r="99" ht="19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  <c r="T99" s="21"/>
    </row>
    <row r="100" ht="9.7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  <c r="T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  <c r="T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  <c r="T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208.8144703</v>
      </c>
      <c r="P103" s="21"/>
      <c r="Q103" s="21"/>
      <c r="R103" s="21"/>
      <c r="S103" s="21"/>
      <c r="T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200.2720601</v>
      </c>
      <c r="P104" s="21"/>
      <c r="Q104" s="21"/>
      <c r="R104" s="21"/>
      <c r="S104" s="21"/>
      <c r="T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398.2421426</v>
      </c>
      <c r="P105" s="21"/>
      <c r="Q105" s="21"/>
      <c r="R105" s="21"/>
      <c r="S105" s="21"/>
      <c r="T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168.0443723</v>
      </c>
      <c r="P106" s="21"/>
      <c r="Q106" s="21"/>
      <c r="R106" s="21"/>
      <c r="S106" s="21"/>
      <c r="T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  <c r="T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230.1977703</v>
      </c>
      <c r="P108" s="21"/>
      <c r="Q108" s="21"/>
      <c r="R108" s="21"/>
      <c r="S108" s="21"/>
      <c r="T108" s="21"/>
    </row>
    <row r="109" ht="19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807.328673</v>
      </c>
      <c r="P109" s="21"/>
      <c r="Q109" s="21"/>
      <c r="R109" s="21"/>
      <c r="S109" s="21"/>
      <c r="T109" s="21"/>
    </row>
    <row r="110" ht="9.7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  <c r="T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  <c r="T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1840.33</v>
      </c>
      <c r="P112" s="21"/>
      <c r="Q112" s="21"/>
      <c r="R112" s="21"/>
      <c r="S112" s="21"/>
      <c r="T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1702.665204</v>
      </c>
      <c r="P113" s="21"/>
      <c r="Q113" s="21"/>
      <c r="R113" s="21"/>
      <c r="S113" s="21"/>
      <c r="T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158.4864674</v>
      </c>
      <c r="P114" s="21"/>
      <c r="Q114" s="21"/>
      <c r="R114" s="21"/>
      <c r="S114" s="21"/>
      <c r="T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95.145061</v>
      </c>
      <c r="P115" s="21"/>
      <c r="Q115" s="21"/>
      <c r="R115" s="21"/>
      <c r="S115" s="21"/>
      <c r="T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  <c r="T116" s="21"/>
    </row>
    <row r="117" ht="19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3796.62</v>
      </c>
      <c r="P117" s="21"/>
      <c r="Q117" s="21"/>
      <c r="R117" s="21"/>
      <c r="S117" s="21"/>
      <c r="T117" s="21"/>
    </row>
    <row r="118" ht="19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807.328673</v>
      </c>
      <c r="P118" s="21"/>
      <c r="Q118" s="21"/>
      <c r="R118" s="21"/>
      <c r="S118" s="21"/>
      <c r="T118" s="21"/>
    </row>
    <row r="119" ht="19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4603.94</v>
      </c>
      <c r="P119" s="21"/>
      <c r="Q119" s="21"/>
      <c r="R119" s="21"/>
      <c r="S119" s="21"/>
      <c r="T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  <c r="T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  <c r="T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  <c r="T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  <c r="T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  <c r="T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  <c r="T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  <c r="T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  <c r="T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  <c r="T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  <c r="T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  <c r="T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  <c r="T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  <c r="T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  <c r="T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  <c r="T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  <c r="T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  <c r="T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  <c r="T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  <c r="T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  <c r="T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  <c r="T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  <c r="T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  <c r="T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  <c r="T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  <c r="T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  <c r="T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  <c r="T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  <c r="T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  <c r="T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  <c r="T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  <c r="T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  <c r="T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  <c r="T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  <c r="T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  <c r="T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  <c r="T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  <c r="T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  <c r="T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  <c r="T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  <c r="T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  <c r="T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  <c r="T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  <c r="T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  <c r="T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  <c r="T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  <c r="T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  <c r="T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  <c r="T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  <c r="T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  <c r="T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  <c r="T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  <c r="T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  <c r="T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  <c r="T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  <c r="T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  <c r="T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  <c r="T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  <c r="T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  <c r="T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  <c r="T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  <c r="T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  <c r="T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  <c r="T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  <c r="T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  <c r="T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  <c r="T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  <c r="T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  <c r="T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  <c r="T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  <c r="T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  <c r="T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  <c r="T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  <c r="T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  <c r="T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  <c r="T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  <c r="T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  <c r="T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  <c r="T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  <c r="T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  <c r="T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  <c r="T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  <c r="T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  <c r="T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  <c r="T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  <c r="T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  <c r="T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  <c r="T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  <c r="T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  <c r="T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  <c r="T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  <c r="T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  <c r="T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  <c r="T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  <c r="T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  <c r="T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  <c r="T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  <c r="T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  <c r="T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  <c r="T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  <c r="T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  <c r="T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  <c r="T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  <c r="T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  <c r="T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  <c r="T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  <c r="T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  <c r="T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  <c r="T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  <c r="T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  <c r="T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  <c r="T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  <c r="T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  <c r="T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  <c r="T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  <c r="T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  <c r="T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  <c r="T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  <c r="T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  <c r="T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  <c r="T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  <c r="T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  <c r="T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  <c r="T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  <c r="T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  <c r="T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  <c r="T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  <c r="T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  <c r="T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  <c r="T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  <c r="T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  <c r="T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  <c r="T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  <c r="T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  <c r="T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  <c r="T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  <c r="T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  <c r="T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  <c r="T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  <c r="T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  <c r="T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  <c r="T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  <c r="T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  <c r="T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  <c r="T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  <c r="T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  <c r="T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  <c r="T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  <c r="T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  <c r="T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  <c r="T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  <c r="T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  <c r="T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  <c r="T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  <c r="T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  <c r="T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  <c r="T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  <c r="T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  <c r="T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  <c r="T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  <c r="T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  <c r="T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  <c r="T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  <c r="T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  <c r="T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  <c r="T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  <c r="T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  <c r="T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  <c r="T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  <c r="T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  <c r="T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  <c r="T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  <c r="T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  <c r="T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  <c r="T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  <c r="T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  <c r="T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  <c r="T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  <c r="T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  <c r="T298" s="21"/>
    </row>
    <row r="299" ht="13.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21"/>
      <c r="Q299" s="21"/>
      <c r="R299" s="21"/>
      <c r="S299" s="21"/>
      <c r="T299" s="21"/>
    </row>
    <row r="300" ht="13.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21"/>
      <c r="Q300" s="21"/>
      <c r="R300" s="21"/>
      <c r="S300" s="21"/>
      <c r="T300" s="21"/>
    </row>
    <row r="301" ht="13.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21"/>
      <c r="Q301" s="21"/>
      <c r="R301" s="21"/>
      <c r="S301" s="21"/>
      <c r="T301" s="21"/>
    </row>
    <row r="302" ht="13.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21"/>
      <c r="Q302" s="21"/>
      <c r="R302" s="21"/>
      <c r="S302" s="21"/>
      <c r="T302" s="21"/>
    </row>
    <row r="303" ht="13.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21"/>
      <c r="Q303" s="21"/>
      <c r="R303" s="21"/>
      <c r="S303" s="21"/>
      <c r="T303" s="21"/>
    </row>
    <row r="304" ht="13.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21"/>
      <c r="Q304" s="21"/>
      <c r="R304" s="21"/>
      <c r="S304" s="21"/>
      <c r="T304" s="21"/>
    </row>
    <row r="305" ht="13.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21"/>
      <c r="Q305" s="21"/>
      <c r="R305" s="21"/>
      <c r="S305" s="21"/>
      <c r="T305" s="21"/>
    </row>
    <row r="306" ht="13.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21"/>
      <c r="Q306" s="21"/>
      <c r="R306" s="21"/>
      <c r="S306" s="21"/>
      <c r="T306" s="21"/>
    </row>
    <row r="307" ht="13.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21"/>
      <c r="Q307" s="21"/>
      <c r="R307" s="21"/>
      <c r="S307" s="21"/>
      <c r="T307" s="21"/>
    </row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fitToHeight="0" paperSize="9" orientation="portrait"/>
  <headerFooter>
    <oddFooter>&amp;L&amp;D&amp;R&amp;P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14"/>
    <col customWidth="1" min="17" max="18" width="3.71"/>
    <col customWidth="1" min="19" max="19" width="32.86"/>
  </cols>
  <sheetData>
    <row r="1" ht="61.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223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9.0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224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3.0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2283.679601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226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227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228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PREÇOS'!B40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PREÇOS'!B41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PREÇOS'!B42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PREÇOS'!B43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286.2611163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274.5504343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545.9451165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230.3699046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315.5752118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1106.756667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2283.679601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5204.74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1106.756667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6311.49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57"/>
    <col customWidth="1" min="17" max="18" width="3.71"/>
    <col customWidth="1" min="19" max="19" width="32.86"/>
  </cols>
  <sheetData>
    <row r="1" ht="61.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4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165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230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231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232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PREÇOS'!B40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PREÇOS'!B41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PREÇOS'!B42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PREÇOS'!B44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14"/>
    <col customWidth="1" min="17" max="18" width="3.71"/>
    <col customWidth="1" min="19" max="19" width="32.86"/>
  </cols>
  <sheetData>
    <row r="1" ht="60.0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233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0.0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170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234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235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236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PREÇOS'!B40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PREÇOS'!B41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PREÇOS'!B42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PREÇOS'!B45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57"/>
    <col customWidth="1" min="17" max="18" width="3.71"/>
    <col customWidth="1" min="19" max="19" width="32.86"/>
  </cols>
  <sheetData>
    <row r="1" ht="66.0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237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3.0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238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239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240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PREÇOS'!B40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PREÇOS'!B41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PREÇOS'!B42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PREÇOS'!B46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29"/>
    <col customWidth="1" min="17" max="18" width="3.71"/>
    <col customWidth="1" min="19" max="19" width="32.86"/>
  </cols>
  <sheetData>
    <row r="1" ht="63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5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224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2.0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2283.679601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242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243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244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PREÇOS'!B31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PREÇOS'!B32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PREÇOS'!B33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PREÇOS'!B34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286.2611163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274.5504343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545.9451165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230.3699046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315.5752118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1106.756667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2283.679601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5204.74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1106.756667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6311.49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14"/>
    <col customWidth="1" min="17" max="18" width="3.71"/>
    <col customWidth="1" min="19" max="19" width="32.86"/>
  </cols>
  <sheetData>
    <row r="1" ht="63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245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3.7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165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246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247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248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PREÇOS'!B31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PREÇOS'!B32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PREÇOS'!B33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PREÇOS'!B35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0"/>
    <col customWidth="1" min="17" max="18" width="3.71"/>
    <col customWidth="1" min="19" max="19" width="32.86"/>
  </cols>
  <sheetData>
    <row r="1" ht="63.0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249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86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170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225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250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251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252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PREÇOS'!B31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PREÇOS'!B32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PREÇOS'!B33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PREÇOS'!B35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0"/>
    <col customWidth="1" min="17" max="18" width="3.71"/>
    <col customWidth="1" min="19" max="19" width="32.86"/>
  </cols>
  <sheetData>
    <row r="1" ht="63.7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253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2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254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0.3</v>
      </c>
      <c r="O26" s="250">
        <f>O25*N26</f>
        <v>592.443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2567.253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213.93775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310.637613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524.575363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618.3656726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77.29570908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92.75485089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46.37742545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30.91828363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18.55097018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6.183656726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247.346269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1137.792838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524.575363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1137.792838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2173.368201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14.22241047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1.137792838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255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61.83656726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256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59.98147024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22.07318105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257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61.83656726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221.0879891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23.8754529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56.9930166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1.7970771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0.5134506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49.5479829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132.7269801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132.7269801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132.7269801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PREÇOS'!B31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PREÇOS'!B32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PREÇOS'!B33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PREÇOS'!B37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280.1939893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268.731508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534.374148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225.4873573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308.8867908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1083.299645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2567.253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2173.368201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221.0879891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132.7269801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5094.43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1083.299645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6177.72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0.86"/>
    <col customWidth="1" min="17" max="18" width="3.71"/>
    <col customWidth="1" min="19" max="19" width="32.86"/>
  </cols>
  <sheetData>
    <row r="1" ht="65.2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19.5" customHeight="1">
      <c r="A3" s="149" t="s">
        <v>258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4.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224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2.0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259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1974.81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164.5675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238.95201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403.51951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475.665902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59.45823775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71.3498853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35.67494265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23.7832951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14.26997706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4.75665902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190.2663608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875.2252597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403.51951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875.2252597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1900.05617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10.94031575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0.8752252597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260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47.5665902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261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46.13959249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16.97937004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262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47.5665902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170.0676839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18.365733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43.840782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1.382367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0.394962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38.113833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102.097677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102.097677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102.097677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PREÇOS'!B58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PREÇOS'!B59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PREÇOS'!B60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PREÇOS'!B61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228.0867342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218.7559132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434.9973907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183.5538123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251.4435784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881.8400381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1974.81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1900.05617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170.0676839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102.097677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4147.03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881.8400381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5028.87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43"/>
    <col customWidth="1" min="16" max="16" width="0.71"/>
    <col customWidth="1" min="17" max="18" width="3.71"/>
    <col customWidth="1" min="19" max="19" width="32.86"/>
  </cols>
  <sheetData>
    <row r="1" ht="63.0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41.25" customHeight="1">
      <c r="A3" s="260" t="s">
        <v>263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89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261" t="s">
        <v>264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1974.81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164.5675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238.95201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403.51951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475.665902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59.45823775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71.3498853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35.67494265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23.7832951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14.26997706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4.75665902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190.2663608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875.2252597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403.51951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875.2252597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1900.05617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10.94031575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0.8752252597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265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47.5665902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266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46.13959249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16.97937004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267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47.5665902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170.0676839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18.365733</v>
      </c>
      <c r="P76" s="206">
        <v>0.0093</v>
      </c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43.840782</v>
      </c>
      <c r="P77" s="206">
        <v>0.0222</v>
      </c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1.382367</v>
      </c>
      <c r="P78" s="211">
        <v>7.0E-4</v>
      </c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0.394962</v>
      </c>
      <c r="P79" s="206">
        <v>2.0E-4</v>
      </c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06">
        <v>0.0</v>
      </c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38.113833</v>
      </c>
      <c r="P81" s="213">
        <v>0.0193</v>
      </c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102.097677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102.097677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102.097677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25"/>
      <c r="Q94" s="225"/>
      <c r="R94" s="225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PREÇOS'!B49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PREÇOS'!B50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PREÇOS'!B51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PREÇOS'!B52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228.0867342</v>
      </c>
      <c r="P103" s="203">
        <f>P104*1.1</f>
        <v>0.055</v>
      </c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218.7559132</v>
      </c>
      <c r="P104" s="203">
        <v>0.05</v>
      </c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P105" si="10">SUM(N106:N108)</f>
        <v>0.0865</v>
      </c>
      <c r="O105" s="253">
        <f t="shared" si="10"/>
        <v>434.9973907</v>
      </c>
      <c r="P105" s="206">
        <f t="shared" si="10"/>
        <v>0.0865</v>
      </c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183.5538123</v>
      </c>
      <c r="P106" s="228">
        <f>0.65%+3%</f>
        <v>0.0365</v>
      </c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30">
        <v>0.0</v>
      </c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251.4435784</v>
      </c>
      <c r="P108" s="231">
        <v>0.05</v>
      </c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881.8400381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1974.81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1900.05617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170.0676839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102.097677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4147.03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881.8400381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5028.87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0.86"/>
    <col customWidth="1" min="17" max="18" width="3.71"/>
    <col customWidth="1" min="19" max="19" width="32.86"/>
  </cols>
  <sheetData>
    <row r="1" ht="62.2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40.5" customHeight="1">
      <c r="A3" s="260" t="s">
        <v>268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87.7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49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178" t="s">
        <v>269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1974.81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164.5675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238.95201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403.51951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475.665902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59.45823775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71.3498853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35.67494265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23.7832951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14.26997706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4.75665902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190.2663608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875.2252597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>
        <f>(5.2*2*22)-(0.06*O25)</f>
        <v>110.3114</v>
      </c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621.3114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403.51951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875.2252597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621.3114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1900.05617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10.94031575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0.8752252597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270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47.5665902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271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46.13959249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16.97937004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272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47.5665902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170.0676839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18.365733</v>
      </c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43.840782</v>
      </c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1.382367</v>
      </c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0.394962</v>
      </c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38.113833</v>
      </c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102.097677</v>
      </c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102.097677</v>
      </c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102.097677</v>
      </c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PREÇOS'!B67</f>
        <v/>
      </c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PREÇOS'!B68</f>
        <v/>
      </c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PREÇOS'!B69</f>
        <v/>
      </c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PREÇOS'!B70</f>
        <v/>
      </c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228.0867342</v>
      </c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218.7559132</v>
      </c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434.9973907</v>
      </c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183.5538123</v>
      </c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251.4435784</v>
      </c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881.8400381</v>
      </c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1974.81</v>
      </c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1900.05617</v>
      </c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170.0676839</v>
      </c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102.097677</v>
      </c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4147.03</v>
      </c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881.8400381</v>
      </c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5028.87</v>
      </c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6.57"/>
    <col customWidth="1" min="3" max="6" width="3.71"/>
    <col customWidth="1" min="7" max="7" width="11.57"/>
    <col customWidth="1" min="8" max="12" width="3.71"/>
    <col customWidth="1" min="13" max="13" width="29.57"/>
    <col customWidth="1" min="14" max="14" width="15.71"/>
    <col customWidth="1" min="15" max="15" width="30.29"/>
    <col customWidth="1" min="16" max="16" width="1.29"/>
    <col customWidth="1" min="17" max="18" width="3.71"/>
    <col customWidth="1" min="19" max="19" width="32.86"/>
  </cols>
  <sheetData>
    <row r="1" ht="64.5" customHeight="1">
      <c r="A1" s="142"/>
      <c r="B1" s="46"/>
      <c r="C1" s="47"/>
      <c r="D1" s="143" t="s">
        <v>1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144"/>
      <c r="P1" s="21"/>
      <c r="Q1" s="21"/>
      <c r="R1" s="21"/>
      <c r="S1" s="21"/>
    </row>
    <row r="2" ht="9.75" customHeight="1">
      <c r="A2" s="145"/>
      <c r="B2" s="146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44"/>
      <c r="P2" s="21"/>
      <c r="Q2" s="21"/>
      <c r="R2" s="21"/>
      <c r="S2" s="21"/>
    </row>
    <row r="3" ht="33.75" customHeight="1">
      <c r="A3" s="260" t="s">
        <v>273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50"/>
      <c r="P3" s="21"/>
      <c r="Q3" s="21"/>
      <c r="R3" s="21"/>
      <c r="S3" s="21"/>
    </row>
    <row r="4" ht="18.0" customHeight="1">
      <c r="A4" s="151" t="s">
        <v>35</v>
      </c>
      <c r="B4" s="54"/>
      <c r="C4" s="54"/>
      <c r="D4" s="55"/>
      <c r="E4" s="152" t="s">
        <v>36</v>
      </c>
      <c r="F4" s="54"/>
      <c r="G4" s="54"/>
      <c r="H4" s="54"/>
      <c r="I4" s="54"/>
      <c r="J4" s="54"/>
      <c r="K4" s="54"/>
      <c r="L4" s="55"/>
      <c r="M4" s="153" t="s">
        <v>37</v>
      </c>
      <c r="N4" s="154" t="s">
        <v>38</v>
      </c>
      <c r="O4" s="155"/>
      <c r="P4" s="21"/>
      <c r="Q4" s="21"/>
      <c r="R4" s="21"/>
      <c r="S4" s="21"/>
    </row>
    <row r="5" ht="92.25" customHeight="1">
      <c r="A5" s="151" t="s">
        <v>39</v>
      </c>
      <c r="B5" s="54"/>
      <c r="C5" s="54"/>
      <c r="D5" s="55"/>
      <c r="E5" s="245"/>
      <c r="F5" s="54"/>
      <c r="G5" s="54"/>
      <c r="H5" s="54"/>
      <c r="I5" s="54"/>
      <c r="J5" s="54"/>
      <c r="K5" s="54"/>
      <c r="L5" s="55"/>
      <c r="M5" s="157"/>
      <c r="N5" s="158"/>
      <c r="O5" s="159"/>
      <c r="P5" s="21"/>
      <c r="Q5" s="21"/>
      <c r="R5" s="21"/>
      <c r="S5" s="21"/>
    </row>
    <row r="6" ht="19.5" customHeight="1">
      <c r="A6" s="151" t="s">
        <v>41</v>
      </c>
      <c r="B6" s="54"/>
      <c r="C6" s="54"/>
      <c r="D6" s="55"/>
      <c r="E6" s="245"/>
      <c r="F6" s="54"/>
      <c r="G6" s="54"/>
      <c r="H6" s="54"/>
      <c r="I6" s="54"/>
      <c r="J6" s="54"/>
      <c r="K6" s="54"/>
      <c r="L6" s="54"/>
      <c r="M6" s="54"/>
      <c r="N6" s="54"/>
      <c r="O6" s="150"/>
      <c r="P6" s="21"/>
      <c r="Q6" s="21"/>
      <c r="R6" s="21"/>
      <c r="S6" s="21"/>
    </row>
    <row r="7" ht="9.75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246"/>
      <c r="P7" s="21"/>
      <c r="Q7" s="21"/>
      <c r="R7" s="21"/>
      <c r="S7" s="21"/>
    </row>
    <row r="8" ht="19.5" customHeight="1">
      <c r="A8" s="149" t="s">
        <v>43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50"/>
      <c r="P8" s="21"/>
      <c r="Q8" s="21"/>
      <c r="R8" s="21"/>
      <c r="S8" s="21"/>
    </row>
    <row r="9" ht="19.5" customHeight="1">
      <c r="A9" s="161" t="s">
        <v>44</v>
      </c>
      <c r="B9" s="162" t="s">
        <v>45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163" t="s">
        <v>46</v>
      </c>
      <c r="P9" s="21"/>
      <c r="Q9" s="21"/>
      <c r="R9" s="21"/>
      <c r="S9" s="21"/>
    </row>
    <row r="10" ht="19.5" customHeight="1">
      <c r="A10" s="161" t="s">
        <v>47</v>
      </c>
      <c r="B10" s="162" t="s">
        <v>48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  <c r="O10" s="164" t="s">
        <v>175</v>
      </c>
      <c r="P10" s="21"/>
      <c r="Q10" s="21"/>
      <c r="R10" s="21"/>
      <c r="S10" s="21"/>
    </row>
    <row r="11" ht="30.75" customHeight="1">
      <c r="A11" s="161" t="s">
        <v>50</v>
      </c>
      <c r="B11" s="162" t="s">
        <v>51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65" t="s">
        <v>52</v>
      </c>
      <c r="P11" s="21"/>
      <c r="Q11" s="21"/>
      <c r="R11" s="21"/>
      <c r="S11" s="21"/>
    </row>
    <row r="12" ht="19.5" customHeight="1">
      <c r="A12" s="161" t="s">
        <v>53</v>
      </c>
      <c r="B12" s="162" t="s">
        <v>54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66" t="s">
        <v>55</v>
      </c>
      <c r="P12" s="21"/>
      <c r="Q12" s="21"/>
      <c r="R12" s="21"/>
      <c r="S12" s="21"/>
    </row>
    <row r="13" ht="9.75" customHeight="1">
      <c r="A13" s="145" t="s">
        <v>56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246"/>
      <c r="P13" s="21"/>
      <c r="Q13" s="21"/>
      <c r="R13" s="21"/>
      <c r="S13" s="21"/>
    </row>
    <row r="14" ht="19.5" customHeight="1">
      <c r="A14" s="149" t="s">
        <v>57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150"/>
      <c r="P14" s="21"/>
      <c r="Q14" s="21"/>
      <c r="R14" s="21"/>
      <c r="S14" s="21"/>
    </row>
    <row r="15" ht="30.0" customHeight="1">
      <c r="A15" s="167" t="s">
        <v>58</v>
      </c>
      <c r="B15" s="54"/>
      <c r="C15" s="54"/>
      <c r="D15" s="54"/>
      <c r="E15" s="54"/>
      <c r="F15" s="54"/>
      <c r="G15" s="55"/>
      <c r="H15" s="168" t="s">
        <v>59</v>
      </c>
      <c r="I15" s="54"/>
      <c r="J15" s="54"/>
      <c r="K15" s="54"/>
      <c r="L15" s="54"/>
      <c r="M15" s="55"/>
      <c r="N15" s="168" t="s">
        <v>60</v>
      </c>
      <c r="O15" s="150"/>
      <c r="P15" s="169"/>
      <c r="Q15" s="169"/>
      <c r="R15" s="169"/>
      <c r="S15" s="169"/>
    </row>
    <row r="16" ht="60.0" customHeight="1">
      <c r="A16" s="170" t="s">
        <v>61</v>
      </c>
      <c r="B16" s="54"/>
      <c r="C16" s="54"/>
      <c r="D16" s="54"/>
      <c r="E16" s="54"/>
      <c r="F16" s="54"/>
      <c r="G16" s="55"/>
      <c r="H16" s="171" t="s">
        <v>62</v>
      </c>
      <c r="I16" s="54"/>
      <c r="J16" s="54"/>
      <c r="K16" s="54"/>
      <c r="L16" s="54"/>
      <c r="M16" s="55"/>
      <c r="N16" s="172">
        <v>1.0</v>
      </c>
      <c r="O16" s="150"/>
      <c r="P16" s="21"/>
      <c r="Q16" s="21"/>
      <c r="R16" s="21"/>
      <c r="S16" s="21"/>
    </row>
    <row r="17" ht="9.75" customHeight="1">
      <c r="A17" s="173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5"/>
      <c r="P17" s="21"/>
      <c r="Q17" s="21"/>
      <c r="R17" s="21"/>
      <c r="S17" s="21"/>
    </row>
    <row r="18" ht="19.5" customHeight="1">
      <c r="A18" s="149" t="s">
        <v>63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150"/>
      <c r="P18" s="21"/>
      <c r="Q18" s="21"/>
      <c r="R18" s="21"/>
      <c r="S18" s="21"/>
    </row>
    <row r="19" ht="19.5" customHeight="1">
      <c r="A19" s="161" t="s">
        <v>44</v>
      </c>
      <c r="B19" s="162" t="s">
        <v>64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176" t="s">
        <v>65</v>
      </c>
      <c r="P19" s="21"/>
      <c r="Q19" s="21"/>
      <c r="R19" s="21"/>
      <c r="S19" s="21"/>
    </row>
    <row r="20">
      <c r="A20" s="161" t="s">
        <v>47</v>
      </c>
      <c r="B20" s="162" t="s">
        <v>66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177">
        <v>1974.81</v>
      </c>
      <c r="P20" s="21"/>
      <c r="Q20" s="21"/>
      <c r="R20" s="21"/>
      <c r="S20" s="21"/>
    </row>
    <row r="21" ht="15.75" customHeight="1">
      <c r="A21" s="161" t="s">
        <v>50</v>
      </c>
      <c r="B21" s="162" t="s">
        <v>67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261" t="s">
        <v>264</v>
      </c>
      <c r="P21" s="21"/>
      <c r="Q21" s="21"/>
      <c r="R21" s="21"/>
      <c r="S21" s="21"/>
    </row>
    <row r="22" ht="19.5" customHeight="1">
      <c r="A22" s="161" t="s">
        <v>53</v>
      </c>
      <c r="B22" s="162" t="s">
        <v>68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47" t="s">
        <v>69</v>
      </c>
      <c r="P22" s="21"/>
      <c r="Q22" s="21"/>
      <c r="R22" s="21"/>
      <c r="S22" s="21"/>
    </row>
    <row r="23" ht="9.75" customHeight="1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246"/>
      <c r="P23" s="21"/>
      <c r="Q23" s="21"/>
      <c r="R23" s="21"/>
      <c r="S23" s="21"/>
    </row>
    <row r="24" ht="16.5" customHeight="1">
      <c r="A24" s="180" t="s">
        <v>70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181" t="s">
        <v>71</v>
      </c>
      <c r="O24" s="182" t="s">
        <v>72</v>
      </c>
      <c r="P24" s="21"/>
      <c r="Q24" s="21"/>
      <c r="R24" s="21"/>
      <c r="S24" s="21"/>
    </row>
    <row r="25" ht="16.5" customHeight="1">
      <c r="A25" s="161" t="s">
        <v>44</v>
      </c>
      <c r="B25" s="162" t="s">
        <v>73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183" t="s">
        <v>74</v>
      </c>
      <c r="O25" s="248">
        <f>O20</f>
        <v>1974.81</v>
      </c>
      <c r="P25" s="21"/>
      <c r="Q25" s="21"/>
      <c r="R25" s="21"/>
      <c r="S25" s="21"/>
    </row>
    <row r="26" ht="16.5" customHeight="1">
      <c r="A26" s="161" t="s">
        <v>47</v>
      </c>
      <c r="B26" s="162" t="s">
        <v>76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249">
        <v>0.0</v>
      </c>
      <c r="O26" s="250">
        <f>O25*N26</f>
        <v>0</v>
      </c>
      <c r="P26" s="21"/>
      <c r="Q26" s="21"/>
      <c r="R26" s="21"/>
      <c r="S26" s="21"/>
    </row>
    <row r="27" ht="16.5" customHeight="1">
      <c r="A27" s="161" t="s">
        <v>50</v>
      </c>
      <c r="B27" s="162" t="s">
        <v>77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249">
        <v>0.0</v>
      </c>
      <c r="O27" s="250">
        <f>N27*1045</f>
        <v>0</v>
      </c>
      <c r="P27" s="21"/>
      <c r="Q27" s="21"/>
      <c r="R27" s="21"/>
      <c r="S27" s="21"/>
    </row>
    <row r="28" ht="16.5" customHeight="1">
      <c r="A28" s="161" t="s">
        <v>53</v>
      </c>
      <c r="B28" s="162" t="s">
        <v>78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249">
        <v>0.0</v>
      </c>
      <c r="O28" s="250">
        <f>((O25+O26)*7*15.2*N28)/220</f>
        <v>0</v>
      </c>
      <c r="P28" s="21"/>
      <c r="Q28" s="21"/>
      <c r="R28" s="21"/>
      <c r="S28" s="21"/>
    </row>
    <row r="29" ht="16.5" customHeight="1">
      <c r="A29" s="161" t="s">
        <v>79</v>
      </c>
      <c r="B29" s="162" t="s">
        <v>80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49">
        <v>0.0</v>
      </c>
      <c r="O29" s="250">
        <f>((O25+O26)/220)*((60-52.5)/52.5)*7*15.2*N29</f>
        <v>0</v>
      </c>
      <c r="P29" s="21"/>
      <c r="Q29" s="21"/>
      <c r="R29" s="21"/>
      <c r="S29" s="21"/>
    </row>
    <row r="30" ht="16.5" customHeight="1">
      <c r="A30" s="161" t="s">
        <v>81</v>
      </c>
      <c r="B30" s="162" t="s">
        <v>180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186"/>
      <c r="O30" s="251"/>
      <c r="P30" s="21"/>
      <c r="Q30" s="21"/>
      <c r="R30" s="21"/>
      <c r="S30" s="21"/>
    </row>
    <row r="31" ht="16.5" customHeight="1">
      <c r="A31" s="189" t="s">
        <v>83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90">
        <f>SUM(O25:O30)</f>
        <v>1974.81</v>
      </c>
      <c r="P31" s="169"/>
      <c r="Q31" s="169"/>
      <c r="R31" s="169"/>
      <c r="S31" s="169"/>
    </row>
    <row r="32" ht="16.5" customHeight="1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246"/>
      <c r="P32" s="21"/>
      <c r="Q32" s="21"/>
      <c r="R32" s="21"/>
      <c r="S32" s="21"/>
    </row>
    <row r="33" ht="16.5" customHeight="1">
      <c r="A33" s="180" t="s">
        <v>84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181" t="s">
        <v>71</v>
      </c>
      <c r="O33" s="182" t="s">
        <v>72</v>
      </c>
      <c r="P33" s="21"/>
      <c r="Q33" s="21"/>
      <c r="R33" s="21"/>
      <c r="S33" s="21"/>
    </row>
    <row r="34" ht="16.5" customHeight="1">
      <c r="A34" s="191" t="s">
        <v>85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50"/>
      <c r="P34" s="21"/>
      <c r="Q34" s="21"/>
      <c r="R34" s="21"/>
      <c r="S34" s="21"/>
    </row>
    <row r="35" ht="16.5" customHeight="1">
      <c r="A35" s="161" t="s">
        <v>44</v>
      </c>
      <c r="B35" s="162" t="s">
        <v>86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186">
        <f>(1/12)</f>
        <v>0.08333333333</v>
      </c>
      <c r="O35" s="187">
        <f>N35*O31</f>
        <v>164.5675</v>
      </c>
      <c r="P35" s="21"/>
      <c r="Q35" s="21"/>
      <c r="R35" s="21"/>
      <c r="S35" s="21"/>
    </row>
    <row r="36" ht="16.5" customHeight="1">
      <c r="A36" s="161" t="s">
        <v>47</v>
      </c>
      <c r="B36" s="162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186">
        <v>0.121</v>
      </c>
      <c r="O36" s="187">
        <f>N36*O31</f>
        <v>238.95201</v>
      </c>
      <c r="P36" s="21"/>
      <c r="Q36" s="21"/>
      <c r="R36" s="21"/>
      <c r="S36" s="21"/>
    </row>
    <row r="37" ht="16.5" customHeight="1">
      <c r="A37" s="189" t="s">
        <v>83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195">
        <f t="shared" ref="N37:O37" si="1">SUM(N35:N36)</f>
        <v>0.2043333333</v>
      </c>
      <c r="O37" s="190">
        <f t="shared" si="1"/>
        <v>403.51951</v>
      </c>
      <c r="P37" s="21"/>
      <c r="Q37" s="21"/>
      <c r="R37" s="21"/>
      <c r="S37" s="21"/>
    </row>
    <row r="38" ht="16.5" customHeight="1">
      <c r="A38" s="196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  <c r="P38" s="21"/>
      <c r="Q38" s="21"/>
      <c r="R38" s="21"/>
      <c r="S38" s="21"/>
    </row>
    <row r="39" ht="16.5" customHeight="1">
      <c r="A39" s="199" t="s">
        <v>88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150"/>
      <c r="P39" s="21"/>
      <c r="Q39" s="21"/>
      <c r="R39" s="21"/>
      <c r="S39" s="21"/>
    </row>
    <row r="40" ht="16.5" customHeight="1">
      <c r="A40" s="161" t="s">
        <v>44</v>
      </c>
      <c r="B40" s="162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186">
        <v>0.2</v>
      </c>
      <c r="O40" s="187">
        <f t="shared" ref="O40:O47" si="2">N40*($O$31+$O$37)</f>
        <v>475.665902</v>
      </c>
      <c r="P40" s="21"/>
      <c r="Q40" s="21"/>
      <c r="R40" s="21"/>
      <c r="S40" s="21"/>
    </row>
    <row r="41" ht="16.5" customHeight="1">
      <c r="A41" s="161" t="s">
        <v>47</v>
      </c>
      <c r="B41" s="162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186">
        <v>0.025</v>
      </c>
      <c r="O41" s="187">
        <f t="shared" si="2"/>
        <v>59.45823775</v>
      </c>
      <c r="P41" s="21"/>
      <c r="Q41" s="21"/>
      <c r="R41" s="21"/>
      <c r="S41" s="21"/>
    </row>
    <row r="42" ht="16.5" customHeight="1">
      <c r="A42" s="161" t="s">
        <v>50</v>
      </c>
      <c r="B42" s="162" t="s">
        <v>91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186">
        <f>3%</f>
        <v>0.03</v>
      </c>
      <c r="O42" s="187">
        <f t="shared" si="2"/>
        <v>71.3498853</v>
      </c>
      <c r="P42" s="21"/>
      <c r="Q42" s="21"/>
      <c r="R42" s="21"/>
      <c r="S42" s="21"/>
    </row>
    <row r="43" ht="16.5" customHeight="1">
      <c r="A43" s="161" t="s">
        <v>53</v>
      </c>
      <c r="B43" s="162" t="s">
        <v>92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186">
        <v>0.015</v>
      </c>
      <c r="O43" s="187">
        <f t="shared" si="2"/>
        <v>35.67494265</v>
      </c>
      <c r="P43" s="21"/>
      <c r="Q43" s="21"/>
      <c r="R43" s="21"/>
      <c r="S43" s="21"/>
    </row>
    <row r="44" ht="16.5" customHeight="1">
      <c r="A44" s="161" t="s">
        <v>79</v>
      </c>
      <c r="B44" s="162" t="s">
        <v>93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186">
        <v>0.01</v>
      </c>
      <c r="O44" s="187">
        <f t="shared" si="2"/>
        <v>23.7832951</v>
      </c>
      <c r="P44" s="21"/>
      <c r="Q44" s="21"/>
      <c r="R44" s="21"/>
      <c r="S44" s="21"/>
    </row>
    <row r="45" ht="16.5" customHeight="1">
      <c r="A45" s="161" t="s">
        <v>81</v>
      </c>
      <c r="B45" s="162" t="s">
        <v>94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186">
        <v>0.006</v>
      </c>
      <c r="O45" s="187">
        <f t="shared" si="2"/>
        <v>14.26997706</v>
      </c>
      <c r="P45" s="21"/>
      <c r="Q45" s="21"/>
      <c r="R45" s="21"/>
      <c r="S45" s="21"/>
    </row>
    <row r="46" ht="16.5" customHeight="1">
      <c r="A46" s="161" t="s">
        <v>95</v>
      </c>
      <c r="B46" s="162" t="s">
        <v>96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186">
        <v>0.002</v>
      </c>
      <c r="O46" s="187">
        <f t="shared" si="2"/>
        <v>4.75665902</v>
      </c>
      <c r="P46" s="21"/>
      <c r="Q46" s="21"/>
      <c r="R46" s="21"/>
      <c r="S46" s="21"/>
    </row>
    <row r="47" ht="16.5" customHeight="1">
      <c r="A47" s="161" t="s">
        <v>97</v>
      </c>
      <c r="B47" s="162" t="s">
        <v>98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186">
        <v>0.08</v>
      </c>
      <c r="O47" s="187">
        <f t="shared" si="2"/>
        <v>190.2663608</v>
      </c>
      <c r="P47" s="21"/>
      <c r="Q47" s="21"/>
      <c r="R47" s="21"/>
      <c r="S47" s="21"/>
    </row>
    <row r="48" ht="16.5" customHeight="1">
      <c r="A48" s="189" t="s">
        <v>83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195">
        <f t="shared" ref="N48:O48" si="3">SUM(N40:N47)</f>
        <v>0.368</v>
      </c>
      <c r="O48" s="190">
        <f t="shared" si="3"/>
        <v>875.2252597</v>
      </c>
      <c r="P48" s="21"/>
      <c r="Q48" s="21"/>
      <c r="R48" s="21"/>
      <c r="S48" s="21"/>
    </row>
    <row r="49" ht="16.5" customHeight="1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8"/>
      <c r="P49" s="21"/>
      <c r="Q49" s="21"/>
      <c r="R49" s="21"/>
      <c r="S49" s="21"/>
    </row>
    <row r="50" ht="16.5" customHeight="1">
      <c r="A50" s="199" t="s">
        <v>99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150"/>
      <c r="P50" s="21"/>
      <c r="Q50" s="21"/>
      <c r="R50" s="21"/>
      <c r="S50" s="21"/>
    </row>
    <row r="51" ht="16.5" customHeight="1">
      <c r="A51" s="161" t="s">
        <v>44</v>
      </c>
      <c r="B51" s="162" t="s">
        <v>100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186" t="s">
        <v>74</v>
      </c>
      <c r="O51" s="187"/>
      <c r="P51" s="21"/>
      <c r="Q51" s="21"/>
      <c r="R51" s="21"/>
      <c r="S51" s="21"/>
    </row>
    <row r="52" ht="16.5" customHeight="1">
      <c r="A52" s="161" t="s">
        <v>47</v>
      </c>
      <c r="B52" s="162" t="s">
        <v>101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186" t="s">
        <v>74</v>
      </c>
      <c r="O52" s="187">
        <f>600-(600*0.2)</f>
        <v>480</v>
      </c>
      <c r="P52" s="21"/>
      <c r="Q52" s="21"/>
      <c r="R52" s="21"/>
      <c r="S52" s="21"/>
    </row>
    <row r="53" ht="16.5" customHeight="1">
      <c r="A53" s="161" t="s">
        <v>50</v>
      </c>
      <c r="B53" s="162" t="s">
        <v>102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183" t="s">
        <v>74</v>
      </c>
      <c r="O53" s="187">
        <v>25.0</v>
      </c>
      <c r="P53" s="21"/>
      <c r="Q53" s="21"/>
      <c r="R53" s="21"/>
      <c r="S53" s="21"/>
    </row>
    <row r="54" ht="16.5" customHeight="1">
      <c r="A54" s="161" t="s">
        <v>53</v>
      </c>
      <c r="B54" s="162" t="s">
        <v>103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183" t="s">
        <v>74</v>
      </c>
      <c r="O54" s="187">
        <v>6.0</v>
      </c>
      <c r="P54" s="21"/>
      <c r="Q54" s="21"/>
      <c r="R54" s="21"/>
      <c r="S54" s="21"/>
    </row>
    <row r="55" ht="16.5" customHeight="1">
      <c r="A55" s="161" t="s">
        <v>79</v>
      </c>
      <c r="B55" s="162" t="s">
        <v>104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183" t="s">
        <v>74</v>
      </c>
      <c r="O55" s="187">
        <v>0.0</v>
      </c>
      <c r="P55" s="21"/>
      <c r="Q55" s="21"/>
      <c r="R55" s="21"/>
      <c r="S55" s="21"/>
    </row>
    <row r="56" ht="16.5" customHeight="1">
      <c r="A56" s="161" t="s">
        <v>81</v>
      </c>
      <c r="B56" s="162" t="s">
        <v>105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183" t="s">
        <v>74</v>
      </c>
      <c r="O56" s="187">
        <v>0.0</v>
      </c>
      <c r="P56" s="21"/>
      <c r="Q56" s="21"/>
      <c r="R56" s="21"/>
      <c r="S56" s="21"/>
    </row>
    <row r="57" ht="16.5" customHeight="1">
      <c r="A57" s="189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90">
        <f>SUM(O51:O56)</f>
        <v>511</v>
      </c>
      <c r="P57" s="21"/>
      <c r="Q57" s="21"/>
      <c r="R57" s="21"/>
      <c r="S57" s="21"/>
    </row>
    <row r="58" ht="16.5" customHeight="1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8"/>
      <c r="P58" s="21"/>
      <c r="Q58" s="21"/>
      <c r="R58" s="21"/>
      <c r="S58" s="21"/>
    </row>
    <row r="59" ht="16.5" customHeight="1">
      <c r="A59" s="202" t="s">
        <v>106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50"/>
      <c r="P59" s="21"/>
      <c r="Q59" s="21"/>
      <c r="R59" s="21"/>
      <c r="S59" s="21"/>
    </row>
    <row r="60" ht="16.5" customHeight="1">
      <c r="A60" s="161" t="s">
        <v>107</v>
      </c>
      <c r="B60" s="162" t="s">
        <v>108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  <c r="O60" s="187">
        <f>O37</f>
        <v>403.51951</v>
      </c>
      <c r="P60" s="21"/>
      <c r="Q60" s="21"/>
      <c r="R60" s="21"/>
      <c r="S60" s="21"/>
    </row>
    <row r="61" ht="16.5" customHeight="1">
      <c r="A61" s="161" t="s">
        <v>109</v>
      </c>
      <c r="B61" s="162" t="s">
        <v>110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  <c r="O61" s="187">
        <f>O48</f>
        <v>875.2252597</v>
      </c>
      <c r="P61" s="21"/>
      <c r="Q61" s="21"/>
      <c r="R61" s="21"/>
      <c r="S61" s="21"/>
    </row>
    <row r="62" ht="16.5" customHeight="1">
      <c r="A62" s="161" t="s">
        <v>111</v>
      </c>
      <c r="B62" s="162" t="s">
        <v>112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187">
        <f>O57</f>
        <v>511</v>
      </c>
      <c r="P62" s="21"/>
      <c r="Q62" s="21"/>
      <c r="R62" s="21"/>
      <c r="S62" s="21"/>
    </row>
    <row r="63" ht="16.5" customHeight="1">
      <c r="A63" s="189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190">
        <f>SUM(O60:O62)</f>
        <v>1789.74477</v>
      </c>
      <c r="P63" s="21"/>
      <c r="Q63" s="21"/>
      <c r="R63" s="21"/>
      <c r="S63" s="21"/>
    </row>
    <row r="64" ht="8.2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246"/>
      <c r="P64" s="21"/>
      <c r="Q64" s="21"/>
      <c r="R64" s="21"/>
      <c r="S64" s="21"/>
    </row>
    <row r="65" ht="16.5" customHeight="1">
      <c r="A65" s="180" t="s">
        <v>113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181" t="s">
        <v>71</v>
      </c>
      <c r="O65" s="182" t="s">
        <v>72</v>
      </c>
      <c r="P65" s="21"/>
      <c r="Q65" s="21"/>
      <c r="R65" s="21"/>
      <c r="S65" s="21"/>
    </row>
    <row r="66" ht="16.5" customHeight="1">
      <c r="A66" s="161" t="s">
        <v>44</v>
      </c>
      <c r="B66" s="162" t="s">
        <v>114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186">
        <f>'ENCAR I'!N66</f>
        <v>0.0046</v>
      </c>
      <c r="O66" s="193">
        <f t="shared" ref="O66:O71" si="4">N66*($O$31+$O$37)</f>
        <v>10.94031575</v>
      </c>
      <c r="P66" s="21"/>
      <c r="Q66" s="21"/>
      <c r="R66" s="21"/>
      <c r="S66" s="21"/>
    </row>
    <row r="67" ht="16.5" customHeight="1">
      <c r="A67" s="161" t="s">
        <v>47</v>
      </c>
      <c r="B67" s="162" t="s">
        <v>117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186">
        <f>N47*N66</f>
        <v>0.000368</v>
      </c>
      <c r="O67" s="193">
        <f t="shared" si="4"/>
        <v>0.8752252597</v>
      </c>
      <c r="P67" s="21"/>
      <c r="Q67" s="21"/>
      <c r="R67" s="21"/>
      <c r="S67" s="21"/>
    </row>
    <row r="68" ht="16.5" customHeight="1">
      <c r="A68" s="161" t="s">
        <v>50</v>
      </c>
      <c r="B68" s="162" t="s">
        <v>274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186">
        <f>'ENCAR I'!N68</f>
        <v>0.02</v>
      </c>
      <c r="O68" s="193">
        <f t="shared" si="4"/>
        <v>47.5665902</v>
      </c>
      <c r="P68" s="21"/>
      <c r="Q68" s="21"/>
      <c r="R68" s="21"/>
      <c r="S68" s="21"/>
    </row>
    <row r="69" ht="16.5" customHeight="1">
      <c r="A69" s="161" t="s">
        <v>53</v>
      </c>
      <c r="B69" s="162" t="s">
        <v>275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186">
        <f>'ENCAR I'!N69</f>
        <v>0.0194</v>
      </c>
      <c r="O69" s="193">
        <f t="shared" si="4"/>
        <v>46.13959249</v>
      </c>
      <c r="P69" s="21"/>
      <c r="Q69" s="21"/>
      <c r="R69" s="21"/>
      <c r="S69" s="21"/>
    </row>
    <row r="70" ht="16.5" customHeight="1">
      <c r="A70" s="161" t="s">
        <v>79</v>
      </c>
      <c r="B70" s="162" t="s">
        <v>121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186">
        <f>N69*N48</f>
        <v>0.0071392</v>
      </c>
      <c r="O70" s="193">
        <f t="shared" si="4"/>
        <v>16.97937004</v>
      </c>
      <c r="P70" s="21"/>
      <c r="Q70" s="21"/>
      <c r="R70" s="21"/>
      <c r="S70" s="21"/>
    </row>
    <row r="71" ht="16.5" customHeight="1">
      <c r="A71" s="161" t="s">
        <v>81</v>
      </c>
      <c r="B71" s="162" t="s">
        <v>276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186">
        <f>'ENCAR I'!N71</f>
        <v>0.02</v>
      </c>
      <c r="O71" s="193">
        <f t="shared" si="4"/>
        <v>47.5665902</v>
      </c>
      <c r="P71" s="21"/>
      <c r="Q71" s="21"/>
      <c r="R71" s="21"/>
      <c r="S71" s="21"/>
    </row>
    <row r="72" ht="16.5" customHeight="1">
      <c r="A72" s="189" t="s">
        <v>123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207">
        <f t="shared" ref="N72:O72" si="5">SUM(N66:N71)</f>
        <v>0.0715072</v>
      </c>
      <c r="O72" s="190">
        <f t="shared" si="5"/>
        <v>170.0676839</v>
      </c>
      <c r="P72" s="21"/>
      <c r="Q72" s="21"/>
      <c r="R72" s="21"/>
      <c r="S72" s="21"/>
    </row>
    <row r="73" ht="9.75" customHeight="1">
      <c r="A73" s="208"/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146"/>
      <c r="O73" s="246"/>
      <c r="P73" s="21"/>
      <c r="Q73" s="21"/>
      <c r="R73" s="21"/>
      <c r="S73" s="21"/>
    </row>
    <row r="74" ht="16.5" customHeight="1">
      <c r="A74" s="180" t="s">
        <v>124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181" t="s">
        <v>71</v>
      </c>
      <c r="O74" s="182" t="s">
        <v>72</v>
      </c>
      <c r="P74" s="21"/>
      <c r="Q74" s="21"/>
      <c r="R74" s="21"/>
      <c r="S74" s="21"/>
    </row>
    <row r="75" ht="16.5" customHeight="1">
      <c r="A75" s="210" t="s">
        <v>125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150"/>
      <c r="P75" s="21"/>
      <c r="Q75" s="21"/>
      <c r="R75" s="21"/>
      <c r="S75" s="21"/>
    </row>
    <row r="76" ht="16.5" customHeight="1">
      <c r="A76" s="161" t="s">
        <v>44</v>
      </c>
      <c r="B76" s="162" t="s">
        <v>126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186">
        <f>'ENCAR I'!N76</f>
        <v>0.0093</v>
      </c>
      <c r="O76" s="187">
        <f t="shared" ref="O76:O81" si="6">N76*($O$31)</f>
        <v>18.365733</v>
      </c>
      <c r="P76" s="21"/>
      <c r="Q76" s="21"/>
      <c r="R76" s="21"/>
      <c r="S76" s="21"/>
    </row>
    <row r="77" ht="16.5" customHeight="1">
      <c r="A77" s="161" t="s">
        <v>47</v>
      </c>
      <c r="B77" s="162" t="s">
        <v>127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5"/>
      <c r="N77" s="186">
        <f>'ENCAR I'!N77</f>
        <v>0.0222</v>
      </c>
      <c r="O77" s="187">
        <f t="shared" si="6"/>
        <v>43.840782</v>
      </c>
      <c r="P77" s="21"/>
      <c r="Q77" s="21"/>
      <c r="R77" s="21"/>
      <c r="S77" s="21"/>
    </row>
    <row r="78" ht="16.5" customHeight="1">
      <c r="A78" s="161" t="s">
        <v>50</v>
      </c>
      <c r="B78" s="162" t="s">
        <v>128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5"/>
      <c r="N78" s="186">
        <f>'ENCAR I'!N78</f>
        <v>0.0007</v>
      </c>
      <c r="O78" s="187">
        <f t="shared" si="6"/>
        <v>1.382367</v>
      </c>
      <c r="P78" s="21"/>
      <c r="Q78" s="21"/>
      <c r="R78" s="21"/>
      <c r="S78" s="21"/>
    </row>
    <row r="79" ht="16.5" customHeight="1">
      <c r="A79" s="161" t="s">
        <v>53</v>
      </c>
      <c r="B79" s="162" t="s">
        <v>130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186">
        <f>'ENCAR I'!N79</f>
        <v>0.0002</v>
      </c>
      <c r="O79" s="187">
        <f t="shared" si="6"/>
        <v>0.394962</v>
      </c>
      <c r="P79" s="21"/>
      <c r="Q79" s="21"/>
      <c r="R79" s="21"/>
      <c r="S79" s="21"/>
    </row>
    <row r="80" ht="16.5" customHeight="1">
      <c r="A80" s="161" t="s">
        <v>79</v>
      </c>
      <c r="B80" s="162" t="s">
        <v>131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186">
        <v>0.0</v>
      </c>
      <c r="O80" s="187">
        <f t="shared" si="6"/>
        <v>0</v>
      </c>
      <c r="P80" s="21"/>
      <c r="Q80" s="21"/>
      <c r="R80" s="21"/>
      <c r="S80" s="21"/>
    </row>
    <row r="81" ht="16.5" customHeight="1">
      <c r="A81" s="161" t="s">
        <v>81</v>
      </c>
      <c r="B81" s="162" t="s">
        <v>132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5"/>
      <c r="N81" s="186">
        <f>'ENCAR I'!N81</f>
        <v>0.0193</v>
      </c>
      <c r="O81" s="187">
        <f t="shared" si="6"/>
        <v>38.113833</v>
      </c>
      <c r="P81" s="21"/>
      <c r="Q81" s="21"/>
      <c r="R81" s="21"/>
      <c r="S81" s="21"/>
    </row>
    <row r="82" ht="16.5" customHeight="1">
      <c r="A82" s="189" t="s">
        <v>123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207">
        <f t="shared" ref="N82:O82" si="7">SUM(N76:N81)</f>
        <v>0.0517</v>
      </c>
      <c r="O82" s="190">
        <f t="shared" si="7"/>
        <v>102.097677</v>
      </c>
      <c r="P82" s="21"/>
      <c r="Q82" s="21"/>
      <c r="R82" s="21"/>
      <c r="S82" s="21"/>
    </row>
    <row r="83" ht="9.75" customHeight="1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146"/>
      <c r="O83" s="246"/>
      <c r="P83" s="21"/>
      <c r="Q83" s="21"/>
      <c r="R83" s="21"/>
      <c r="S83" s="21"/>
    </row>
    <row r="84" ht="16.5" customHeight="1">
      <c r="A84" s="210" t="s">
        <v>134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150"/>
      <c r="P84" s="21"/>
      <c r="Q84" s="21"/>
      <c r="R84" s="21"/>
      <c r="S84" s="21"/>
    </row>
    <row r="85" ht="16.5" customHeight="1">
      <c r="A85" s="161" t="s">
        <v>44</v>
      </c>
      <c r="B85" s="162" t="s">
        <v>135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242">
        <v>0.0</v>
      </c>
      <c r="O85" s="187">
        <f>N85*(O31+O63+O72)</f>
        <v>0</v>
      </c>
      <c r="P85" s="21"/>
      <c r="Q85" s="21"/>
      <c r="R85" s="21"/>
      <c r="S85" s="21"/>
    </row>
    <row r="86" ht="16.5" customHeight="1">
      <c r="A86" s="149" t="s">
        <v>83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5"/>
      <c r="N86" s="215">
        <f>SUM(N85)</f>
        <v>0</v>
      </c>
      <c r="O86" s="190">
        <f>O85</f>
        <v>0</v>
      </c>
      <c r="P86" s="21"/>
      <c r="Q86" s="21"/>
      <c r="R86" s="21"/>
      <c r="S86" s="21"/>
    </row>
    <row r="87" ht="16.5" customHeight="1">
      <c r="A87" s="216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8"/>
      <c r="O87" s="219"/>
      <c r="P87" s="21"/>
      <c r="Q87" s="21"/>
      <c r="R87" s="21"/>
      <c r="S87" s="21"/>
    </row>
    <row r="88" ht="16.5" customHeight="1">
      <c r="A88" s="149" t="s">
        <v>136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150"/>
      <c r="P88" s="21"/>
      <c r="Q88" s="21"/>
      <c r="R88" s="21"/>
      <c r="S88" s="21"/>
    </row>
    <row r="89" ht="16.5" customHeight="1">
      <c r="A89" s="161" t="s">
        <v>137</v>
      </c>
      <c r="B89" s="162" t="s">
        <v>138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5"/>
      <c r="N89" s="186">
        <f t="shared" ref="N89:O89" si="8">N82</f>
        <v>0.0517</v>
      </c>
      <c r="O89" s="187">
        <f t="shared" si="8"/>
        <v>102.097677</v>
      </c>
      <c r="P89" s="21"/>
      <c r="Q89" s="21"/>
      <c r="R89" s="21"/>
      <c r="S89" s="21"/>
    </row>
    <row r="90" ht="16.5" customHeight="1">
      <c r="A90" s="161" t="s">
        <v>139</v>
      </c>
      <c r="B90" s="162" t="s">
        <v>140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5"/>
      <c r="N90" s="186">
        <f>N85</f>
        <v>0</v>
      </c>
      <c r="O90" s="187">
        <f>O86</f>
        <v>0</v>
      </c>
      <c r="P90" s="21"/>
      <c r="Q90" s="21"/>
      <c r="R90" s="21"/>
      <c r="S90" s="21"/>
    </row>
    <row r="91" ht="16.5" customHeight="1">
      <c r="A91" s="220" t="s">
        <v>83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5"/>
      <c r="N91" s="221">
        <f t="shared" ref="N91:O91" si="9">SUM(N89:N90)</f>
        <v>0.0517</v>
      </c>
      <c r="O91" s="222">
        <f t="shared" si="9"/>
        <v>102.097677</v>
      </c>
      <c r="P91" s="21"/>
      <c r="Q91" s="21"/>
      <c r="R91" s="21"/>
      <c r="S91" s="21"/>
    </row>
    <row r="92" ht="16.5" customHeight="1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246"/>
      <c r="P92" s="21"/>
      <c r="Q92" s="21"/>
      <c r="R92" s="21"/>
      <c r="S92" s="21"/>
    </row>
    <row r="93" ht="16.5" customHeight="1">
      <c r="A93" s="180" t="s">
        <v>141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150"/>
      <c r="P93" s="21"/>
      <c r="Q93" s="21"/>
      <c r="R93" s="21"/>
      <c r="S93" s="21"/>
    </row>
    <row r="94" ht="16.5" customHeight="1">
      <c r="A94" s="149" t="s">
        <v>142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5"/>
      <c r="N94" s="223" t="s">
        <v>71</v>
      </c>
      <c r="O94" s="224" t="s">
        <v>72</v>
      </c>
      <c r="P94" s="21"/>
      <c r="Q94" s="21"/>
      <c r="R94" s="21"/>
      <c r="S94" s="225"/>
    </row>
    <row r="95" ht="16.5" customHeight="1">
      <c r="A95" s="161" t="s">
        <v>44</v>
      </c>
      <c r="B95" s="162" t="s">
        <v>143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5"/>
      <c r="N95" s="186" t="s">
        <v>74</v>
      </c>
      <c r="O95" s="252" t="str">
        <f>'AUXILIAR PREÇOS'!B49</f>
        <v/>
      </c>
      <c r="P95" s="21"/>
      <c r="Q95" s="21"/>
      <c r="R95" s="21"/>
      <c r="S95" s="21"/>
    </row>
    <row r="96" ht="16.5" customHeight="1">
      <c r="A96" s="161" t="s">
        <v>47</v>
      </c>
      <c r="B96" s="162" t="s">
        <v>144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5"/>
      <c r="N96" s="186" t="s">
        <v>74</v>
      </c>
      <c r="O96" s="252" t="str">
        <f>'AUXILIAR PREÇOS'!B50</f>
        <v/>
      </c>
      <c r="P96" s="21"/>
      <c r="Q96" s="21"/>
      <c r="R96" s="21"/>
      <c r="S96" s="21"/>
    </row>
    <row r="97" ht="16.5" customHeight="1">
      <c r="A97" s="161" t="s">
        <v>50</v>
      </c>
      <c r="B97" s="162" t="s">
        <v>145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5"/>
      <c r="N97" s="186" t="s">
        <v>74</v>
      </c>
      <c r="O97" s="252" t="str">
        <f>'AUXILIAR PREÇOS'!B51</f>
        <v/>
      </c>
      <c r="P97" s="21"/>
      <c r="Q97" s="21"/>
      <c r="R97" s="21"/>
      <c r="S97" s="21"/>
    </row>
    <row r="98" ht="16.5" customHeight="1">
      <c r="A98" s="161" t="s">
        <v>53</v>
      </c>
      <c r="B98" s="162" t="s">
        <v>146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5"/>
      <c r="N98" s="186" t="s">
        <v>74</v>
      </c>
      <c r="O98" s="193" t="str">
        <f>'AUXILIAR PREÇOS'!B55</f>
        <v/>
      </c>
      <c r="P98" s="21"/>
      <c r="Q98" s="21"/>
      <c r="R98" s="21"/>
      <c r="S98" s="21"/>
    </row>
    <row r="99" ht="16.5" customHeight="1">
      <c r="A99" s="149" t="s">
        <v>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5"/>
      <c r="N99" s="215" t="s">
        <v>74</v>
      </c>
      <c r="O99" s="190">
        <f>SUM(O95:O98)</f>
        <v>0</v>
      </c>
      <c r="P99" s="21"/>
      <c r="Q99" s="21"/>
      <c r="R99" s="21"/>
      <c r="S99" s="21"/>
    </row>
    <row r="100" ht="10.5" customHeight="1">
      <c r="A100" s="216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198"/>
      <c r="P100" s="21"/>
      <c r="Q100" s="21"/>
      <c r="R100" s="21"/>
      <c r="S100" s="21"/>
    </row>
    <row r="101" ht="16.5" customHeight="1">
      <c r="A101" s="180" t="s">
        <v>147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150"/>
      <c r="P101" s="21"/>
      <c r="Q101" s="21"/>
      <c r="R101" s="21"/>
      <c r="S101" s="21"/>
    </row>
    <row r="102" ht="16.5" customHeight="1">
      <c r="A102" s="149" t="s">
        <v>148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N102" s="223" t="s">
        <v>71</v>
      </c>
      <c r="O102" s="224" t="s">
        <v>72</v>
      </c>
      <c r="P102" s="21"/>
      <c r="Q102" s="21"/>
      <c r="R102" s="21"/>
      <c r="S102" s="21"/>
    </row>
    <row r="103" ht="16.5" customHeight="1">
      <c r="A103" s="161" t="s">
        <v>44</v>
      </c>
      <c r="B103" s="162" t="s">
        <v>149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5"/>
      <c r="N103" s="186">
        <f>'ENCAR I'!N103</f>
        <v>0.055</v>
      </c>
      <c r="O103" s="253">
        <f>N103*($O$31+$O$63+$O$72+$O$91+$O$99)</f>
        <v>222.0196072</v>
      </c>
      <c r="P103" s="21"/>
      <c r="Q103" s="21"/>
      <c r="R103" s="21"/>
      <c r="S103" s="21"/>
    </row>
    <row r="104" ht="16.5" customHeight="1">
      <c r="A104" s="161" t="s">
        <v>47</v>
      </c>
      <c r="B104" s="162" t="s">
        <v>151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186">
        <f>'ENCAR I'!N104</f>
        <v>0.05</v>
      </c>
      <c r="O104" s="253">
        <f>N104*($O$31+$O$63+$O$72+$O$91+$O$99+O103)</f>
        <v>212.9369869</v>
      </c>
      <c r="P104" s="21"/>
      <c r="Q104" s="21"/>
      <c r="R104" s="21"/>
      <c r="S104" s="21"/>
    </row>
    <row r="105" ht="16.5" customHeight="1">
      <c r="A105" s="161" t="s">
        <v>50</v>
      </c>
      <c r="B105" s="162" t="s">
        <v>152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186">
        <f t="shared" ref="N105:O105" si="10">SUM(N106:N108)</f>
        <v>0.0865</v>
      </c>
      <c r="O105" s="253">
        <f t="shared" si="10"/>
        <v>423.4264222</v>
      </c>
      <c r="P105" s="21"/>
      <c r="Q105" s="21"/>
      <c r="R105" s="21"/>
      <c r="S105" s="21"/>
    </row>
    <row r="106" ht="16.5" customHeight="1">
      <c r="A106" s="161"/>
      <c r="B106" s="227" t="s">
        <v>153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5"/>
      <c r="N106" s="243">
        <f>0.65%+3%</f>
        <v>0.0365</v>
      </c>
      <c r="O106" s="254">
        <f>N106*(($O$31+$O$63+$O$72+$O$91+$O$99+$O$103+$O$104)/(100%-N105))</f>
        <v>178.6712649</v>
      </c>
      <c r="P106" s="21"/>
      <c r="Q106" s="21"/>
      <c r="R106" s="21"/>
      <c r="S106" s="21"/>
    </row>
    <row r="107" ht="16.5" customHeight="1">
      <c r="A107" s="161"/>
      <c r="B107" s="227" t="s">
        <v>155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N107" s="243">
        <v>0.0</v>
      </c>
      <c r="O107" s="254">
        <f>N107*($O$31+$O$63+$O$72+$O$91+$O$99+$O$103+$O$104)/(100%-N105)</f>
        <v>0</v>
      </c>
      <c r="P107" s="21"/>
      <c r="Q107" s="21"/>
      <c r="R107" s="21"/>
      <c r="S107" s="21"/>
    </row>
    <row r="108" ht="16.5" customHeight="1">
      <c r="A108" s="161"/>
      <c r="B108" s="227" t="s">
        <v>156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5"/>
      <c r="N108" s="243">
        <v>0.05</v>
      </c>
      <c r="O108" s="254">
        <f>N108*(($O$31+$O$63+$O$72+$O$91+$O$99+$O$103+$O$104)/(100%-N105))</f>
        <v>244.7551573</v>
      </c>
      <c r="P108" s="21"/>
      <c r="Q108" s="21"/>
      <c r="R108" s="21"/>
      <c r="S108" s="21"/>
    </row>
    <row r="109" ht="16.5" customHeight="1">
      <c r="A109" s="232" t="s">
        <v>83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5"/>
      <c r="N109" s="233" t="s">
        <v>74</v>
      </c>
      <c r="O109" s="255">
        <f>SUM(O103:O105)</f>
        <v>858.3830163</v>
      </c>
      <c r="P109" s="21"/>
      <c r="Q109" s="21"/>
      <c r="R109" s="21"/>
      <c r="S109" s="21"/>
    </row>
    <row r="110" ht="10.5" customHeight="1">
      <c r="A110" s="145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246"/>
      <c r="P110" s="21"/>
      <c r="Q110" s="21"/>
      <c r="R110" s="21"/>
      <c r="S110" s="21"/>
    </row>
    <row r="111" ht="16.5" customHeight="1">
      <c r="A111" s="180" t="s">
        <v>157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150"/>
      <c r="P111" s="21"/>
      <c r="Q111" s="21"/>
      <c r="R111" s="21"/>
      <c r="S111" s="21"/>
    </row>
    <row r="112" ht="16.5" customHeight="1">
      <c r="A112" s="161" t="s">
        <v>44</v>
      </c>
      <c r="B112" s="235" t="s">
        <v>158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5"/>
      <c r="O112" s="253">
        <f>O31</f>
        <v>1974.81</v>
      </c>
      <c r="P112" s="21"/>
      <c r="Q112" s="21"/>
      <c r="R112" s="21"/>
      <c r="S112" s="21"/>
    </row>
    <row r="113" ht="16.5" customHeight="1">
      <c r="A113" s="161" t="s">
        <v>47</v>
      </c>
      <c r="B113" s="235" t="s">
        <v>159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5"/>
      <c r="O113" s="253">
        <f>O63</f>
        <v>1789.74477</v>
      </c>
      <c r="P113" s="21"/>
      <c r="Q113" s="21"/>
      <c r="R113" s="21"/>
      <c r="S113" s="21"/>
    </row>
    <row r="114" ht="16.5" customHeight="1">
      <c r="A114" s="161" t="s">
        <v>50</v>
      </c>
      <c r="B114" s="235" t="s">
        <v>113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5"/>
      <c r="O114" s="253">
        <f>O72</f>
        <v>170.0676839</v>
      </c>
      <c r="P114" s="21"/>
      <c r="Q114" s="21"/>
      <c r="R114" s="21"/>
      <c r="S114" s="21"/>
    </row>
    <row r="115" ht="16.5" customHeight="1">
      <c r="A115" s="161" t="s">
        <v>53</v>
      </c>
      <c r="B115" s="235" t="s">
        <v>124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5"/>
      <c r="O115" s="253">
        <f>O91</f>
        <v>102.097677</v>
      </c>
      <c r="P115" s="21"/>
      <c r="Q115" s="21"/>
      <c r="R115" s="21"/>
      <c r="S115" s="21"/>
    </row>
    <row r="116" ht="16.5" customHeight="1">
      <c r="A116" s="161" t="s">
        <v>79</v>
      </c>
      <c r="B116" s="235" t="s">
        <v>160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  <c r="O116" s="253">
        <f>O99</f>
        <v>0</v>
      </c>
      <c r="P116" s="21"/>
      <c r="Q116" s="21"/>
      <c r="R116" s="21"/>
      <c r="S116" s="21"/>
    </row>
    <row r="117" ht="16.5" customHeight="1">
      <c r="A117" s="167" t="s">
        <v>161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5"/>
      <c r="O117" s="256">
        <f>TRUNC(SUM(O112:O116),2)</f>
        <v>4036.72</v>
      </c>
      <c r="P117" s="21"/>
      <c r="Q117" s="21"/>
      <c r="R117" s="21"/>
      <c r="S117" s="21"/>
    </row>
    <row r="118" ht="16.5" customHeight="1">
      <c r="A118" s="161" t="s">
        <v>81</v>
      </c>
      <c r="B118" s="162" t="s">
        <v>162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5"/>
      <c r="O118" s="253">
        <f>O109</f>
        <v>858.3830163</v>
      </c>
      <c r="P118" s="21"/>
      <c r="Q118" s="21"/>
      <c r="R118" s="21"/>
      <c r="S118" s="21"/>
    </row>
    <row r="119" ht="16.5" customHeight="1">
      <c r="A119" s="237" t="s">
        <v>163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9"/>
      <c r="O119" s="257">
        <f>TRUNC(O117+O118,2)</f>
        <v>4895.1</v>
      </c>
      <c r="P119" s="21"/>
      <c r="Q119" s="21"/>
      <c r="R119" s="21"/>
      <c r="S119" s="21"/>
    </row>
    <row r="120" ht="19.5" customHeight="1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21"/>
      <c r="Q120" s="21"/>
      <c r="R120" s="21"/>
      <c r="S120" s="21"/>
    </row>
    <row r="121" ht="13.5" customHeight="1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21"/>
      <c r="Q121" s="21"/>
      <c r="R121" s="21"/>
      <c r="S121" s="21"/>
    </row>
    <row r="122" ht="13.5" customHeight="1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21"/>
      <c r="Q122" s="21"/>
      <c r="R122" s="21"/>
      <c r="S122" s="21"/>
    </row>
    <row r="123" ht="13.5" customHeight="1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21"/>
      <c r="Q123" s="21"/>
      <c r="R123" s="21"/>
      <c r="S123" s="21"/>
    </row>
    <row r="124" ht="13.5" customHeight="1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21"/>
      <c r="Q124" s="21"/>
      <c r="R124" s="21"/>
      <c r="S124" s="21"/>
    </row>
    <row r="125" ht="13.5" customHeight="1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21"/>
      <c r="Q125" s="21"/>
      <c r="R125" s="21"/>
      <c r="S125" s="21"/>
    </row>
    <row r="126" ht="13.5" customHeight="1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21"/>
      <c r="Q126" s="21"/>
      <c r="R126" s="21"/>
      <c r="S126" s="21"/>
    </row>
    <row r="127" ht="13.5" customHeight="1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21"/>
      <c r="Q127" s="21"/>
      <c r="R127" s="21"/>
      <c r="S127" s="21"/>
    </row>
    <row r="128" ht="13.5" customHeight="1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21"/>
      <c r="Q128" s="21"/>
      <c r="R128" s="21"/>
      <c r="S128" s="21"/>
    </row>
    <row r="129" ht="13.5" customHeight="1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21"/>
      <c r="Q129" s="21"/>
      <c r="R129" s="21"/>
      <c r="S129" s="21"/>
    </row>
    <row r="130" ht="13.5" customHeight="1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21"/>
      <c r="Q130" s="21"/>
      <c r="R130" s="21"/>
      <c r="S130" s="21"/>
    </row>
    <row r="131" ht="13.5" customHeight="1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21"/>
      <c r="Q131" s="21"/>
      <c r="R131" s="21"/>
      <c r="S131" s="21"/>
    </row>
    <row r="132" ht="13.5" customHeight="1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21"/>
      <c r="Q132" s="21"/>
      <c r="R132" s="21"/>
      <c r="S132" s="21"/>
    </row>
    <row r="133" ht="13.5" customHeight="1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21"/>
      <c r="Q133" s="21"/>
      <c r="R133" s="21"/>
      <c r="S133" s="21"/>
    </row>
    <row r="134" ht="13.5" customHeight="1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21"/>
      <c r="Q134" s="21"/>
      <c r="R134" s="21"/>
      <c r="S134" s="21"/>
    </row>
    <row r="135" ht="13.5" customHeight="1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21"/>
      <c r="Q135" s="21"/>
      <c r="R135" s="21"/>
      <c r="S135" s="21"/>
    </row>
    <row r="136" ht="13.5" customHeight="1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21"/>
      <c r="Q136" s="21"/>
      <c r="R136" s="21"/>
      <c r="S136" s="21"/>
    </row>
    <row r="137" ht="13.5" customHeight="1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21"/>
      <c r="Q137" s="21"/>
      <c r="R137" s="21"/>
      <c r="S137" s="21"/>
    </row>
    <row r="138" ht="13.5" customHeight="1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21"/>
      <c r="Q138" s="21"/>
      <c r="R138" s="21"/>
      <c r="S138" s="21"/>
    </row>
    <row r="139" ht="13.5" customHeight="1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21"/>
      <c r="Q139" s="21"/>
      <c r="R139" s="21"/>
      <c r="S139" s="21"/>
    </row>
    <row r="140" ht="13.5" customHeight="1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21"/>
      <c r="Q140" s="21"/>
      <c r="R140" s="21"/>
      <c r="S140" s="21"/>
    </row>
    <row r="141" ht="13.5" customHeight="1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21"/>
      <c r="Q141" s="21"/>
      <c r="R141" s="21"/>
      <c r="S141" s="21"/>
    </row>
    <row r="142" ht="13.5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21"/>
      <c r="Q142" s="21"/>
      <c r="R142" s="21"/>
      <c r="S142" s="21"/>
    </row>
    <row r="143" ht="13.5" customHeight="1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21"/>
      <c r="Q143" s="21"/>
      <c r="R143" s="21"/>
      <c r="S143" s="21"/>
    </row>
    <row r="144" ht="13.5" customHeight="1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21"/>
      <c r="Q144" s="21"/>
      <c r="R144" s="21"/>
      <c r="S144" s="21"/>
    </row>
    <row r="145" ht="13.5" customHeight="1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21"/>
      <c r="Q145" s="21"/>
      <c r="R145" s="21"/>
      <c r="S145" s="21"/>
    </row>
    <row r="146" ht="13.5" customHeight="1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21"/>
      <c r="Q146" s="21"/>
      <c r="R146" s="21"/>
      <c r="S146" s="21"/>
    </row>
    <row r="147" ht="13.5" customHeight="1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21"/>
      <c r="Q147" s="21"/>
      <c r="R147" s="21"/>
      <c r="S147" s="21"/>
    </row>
    <row r="148" ht="13.5" customHeight="1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21"/>
      <c r="Q148" s="21"/>
      <c r="R148" s="21"/>
      <c r="S148" s="21"/>
    </row>
    <row r="149" ht="13.5" customHeight="1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21"/>
      <c r="Q149" s="21"/>
      <c r="R149" s="21"/>
      <c r="S149" s="21"/>
    </row>
    <row r="150" ht="13.5" customHeight="1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21"/>
      <c r="Q150" s="21"/>
      <c r="R150" s="21"/>
      <c r="S150" s="21"/>
    </row>
    <row r="151" ht="13.5" customHeight="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21"/>
      <c r="Q151" s="21"/>
      <c r="R151" s="21"/>
      <c r="S151" s="21"/>
    </row>
    <row r="152" ht="13.5" customHeight="1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21"/>
      <c r="Q152" s="21"/>
      <c r="R152" s="21"/>
      <c r="S152" s="21"/>
    </row>
    <row r="153" ht="13.5" customHeight="1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21"/>
      <c r="Q153" s="21"/>
      <c r="R153" s="21"/>
      <c r="S153" s="21"/>
    </row>
    <row r="154" ht="13.5" customHeight="1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21"/>
      <c r="Q154" s="21"/>
      <c r="R154" s="21"/>
      <c r="S154" s="21"/>
    </row>
    <row r="155" ht="13.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21"/>
      <c r="Q155" s="21"/>
      <c r="R155" s="21"/>
      <c r="S155" s="21"/>
    </row>
    <row r="156" ht="13.5" customHeight="1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21"/>
      <c r="Q156" s="21"/>
      <c r="R156" s="21"/>
      <c r="S156" s="21"/>
    </row>
    <row r="157" ht="13.5" customHeight="1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21"/>
      <c r="Q157" s="21"/>
      <c r="R157" s="21"/>
      <c r="S157" s="21"/>
    </row>
    <row r="158" ht="13.5" customHeight="1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21"/>
      <c r="Q158" s="21"/>
      <c r="R158" s="21"/>
      <c r="S158" s="21"/>
    </row>
    <row r="159" ht="13.5" customHeight="1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21"/>
      <c r="Q159" s="21"/>
      <c r="R159" s="21"/>
      <c r="S159" s="21"/>
    </row>
    <row r="160" ht="13.5" customHeight="1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21"/>
      <c r="Q160" s="21"/>
      <c r="R160" s="21"/>
      <c r="S160" s="21"/>
    </row>
    <row r="161" ht="13.5" customHeight="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21"/>
      <c r="Q161" s="21"/>
      <c r="R161" s="21"/>
      <c r="S161" s="21"/>
    </row>
    <row r="162" ht="13.5" customHeight="1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21"/>
      <c r="Q162" s="21"/>
      <c r="R162" s="21"/>
      <c r="S162" s="21"/>
    </row>
    <row r="163" ht="13.5" customHeight="1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21"/>
      <c r="Q163" s="21"/>
      <c r="R163" s="21"/>
      <c r="S163" s="21"/>
    </row>
    <row r="164" ht="13.5" customHeight="1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21"/>
      <c r="Q164" s="21"/>
      <c r="R164" s="21"/>
      <c r="S164" s="21"/>
    </row>
    <row r="165" ht="13.5" customHeight="1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21"/>
      <c r="Q165" s="21"/>
      <c r="R165" s="21"/>
      <c r="S165" s="21"/>
    </row>
    <row r="166" ht="13.5" customHeight="1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21"/>
      <c r="Q166" s="21"/>
      <c r="R166" s="21"/>
      <c r="S166" s="21"/>
    </row>
    <row r="167" ht="13.5" customHeight="1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21"/>
      <c r="Q167" s="21"/>
      <c r="R167" s="21"/>
      <c r="S167" s="21"/>
    </row>
    <row r="168" ht="13.5" customHeight="1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21"/>
      <c r="Q168" s="21"/>
      <c r="R168" s="21"/>
      <c r="S168" s="21"/>
    </row>
    <row r="169" ht="13.5" customHeight="1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21"/>
      <c r="Q169" s="21"/>
      <c r="R169" s="21"/>
      <c r="S169" s="21"/>
    </row>
    <row r="170" ht="13.5" customHeight="1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21"/>
      <c r="Q170" s="21"/>
      <c r="R170" s="21"/>
      <c r="S170" s="21"/>
    </row>
    <row r="171" ht="13.5" customHeight="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21"/>
      <c r="Q171" s="21"/>
      <c r="R171" s="21"/>
      <c r="S171" s="21"/>
    </row>
    <row r="172" ht="13.5" customHeight="1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21"/>
      <c r="Q172" s="21"/>
      <c r="R172" s="21"/>
      <c r="S172" s="21"/>
    </row>
    <row r="173" ht="13.5" customHeight="1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21"/>
      <c r="Q173" s="21"/>
      <c r="R173" s="21"/>
      <c r="S173" s="21"/>
    </row>
    <row r="174" ht="13.5" customHeight="1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21"/>
      <c r="Q174" s="21"/>
      <c r="R174" s="21"/>
      <c r="S174" s="21"/>
    </row>
    <row r="175" ht="13.5" customHeight="1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21"/>
      <c r="Q175" s="21"/>
      <c r="R175" s="21"/>
      <c r="S175" s="21"/>
    </row>
    <row r="176" ht="13.5" customHeight="1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21"/>
      <c r="Q176" s="21"/>
      <c r="R176" s="21"/>
      <c r="S176" s="21"/>
    </row>
    <row r="177" ht="13.5" customHeight="1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21"/>
      <c r="Q177" s="21"/>
      <c r="R177" s="21"/>
      <c r="S177" s="21"/>
    </row>
    <row r="178" ht="13.5" customHeight="1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21"/>
      <c r="Q178" s="21"/>
      <c r="R178" s="21"/>
      <c r="S178" s="21"/>
    </row>
    <row r="179" ht="13.5" customHeight="1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21"/>
      <c r="Q179" s="21"/>
      <c r="R179" s="21"/>
      <c r="S179" s="21"/>
    </row>
    <row r="180" ht="13.5" customHeight="1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21"/>
      <c r="Q180" s="21"/>
      <c r="R180" s="21"/>
      <c r="S180" s="21"/>
    </row>
    <row r="181" ht="13.5" customHeight="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21"/>
      <c r="Q181" s="21"/>
      <c r="R181" s="21"/>
      <c r="S181" s="21"/>
    </row>
    <row r="182" ht="13.5" customHeight="1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21"/>
      <c r="Q182" s="21"/>
      <c r="R182" s="21"/>
      <c r="S182" s="21"/>
    </row>
    <row r="183" ht="13.5" customHeight="1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21"/>
      <c r="Q183" s="21"/>
      <c r="R183" s="21"/>
      <c r="S183" s="21"/>
    </row>
    <row r="184" ht="13.5" customHeight="1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21"/>
      <c r="Q184" s="21"/>
      <c r="R184" s="21"/>
      <c r="S184" s="21"/>
    </row>
    <row r="185" ht="13.5" customHeight="1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21"/>
      <c r="Q185" s="21"/>
      <c r="R185" s="21"/>
      <c r="S185" s="21"/>
    </row>
    <row r="186" ht="13.5" customHeight="1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21"/>
      <c r="Q186" s="21"/>
      <c r="R186" s="21"/>
      <c r="S186" s="21"/>
    </row>
    <row r="187" ht="13.5" customHeight="1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21"/>
      <c r="Q187" s="21"/>
      <c r="R187" s="21"/>
      <c r="S187" s="21"/>
    </row>
    <row r="188" ht="13.5" customHeight="1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21"/>
      <c r="Q188" s="21"/>
      <c r="R188" s="21"/>
      <c r="S188" s="21"/>
    </row>
    <row r="189" ht="13.5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21"/>
      <c r="Q189" s="21"/>
      <c r="R189" s="21"/>
      <c r="S189" s="21"/>
    </row>
    <row r="190" ht="13.5" customHeight="1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21"/>
      <c r="Q190" s="21"/>
      <c r="R190" s="21"/>
      <c r="S190" s="21"/>
    </row>
    <row r="191" ht="13.5" customHeight="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21"/>
      <c r="Q191" s="21"/>
      <c r="R191" s="21"/>
      <c r="S191" s="21"/>
    </row>
    <row r="192" ht="13.5" customHeight="1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21"/>
      <c r="Q192" s="21"/>
      <c r="R192" s="21"/>
      <c r="S192" s="21"/>
    </row>
    <row r="193" ht="13.5" customHeight="1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21"/>
      <c r="Q193" s="21"/>
      <c r="R193" s="21"/>
      <c r="S193" s="21"/>
    </row>
    <row r="194" ht="13.5" customHeight="1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21"/>
      <c r="Q194" s="21"/>
      <c r="R194" s="21"/>
      <c r="S194" s="21"/>
    </row>
    <row r="195" ht="13.5" customHeight="1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21"/>
      <c r="Q195" s="21"/>
      <c r="R195" s="21"/>
      <c r="S195" s="21"/>
    </row>
    <row r="196" ht="13.5" customHeight="1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21"/>
      <c r="Q196" s="21"/>
      <c r="R196" s="21"/>
      <c r="S196" s="21"/>
    </row>
    <row r="197" ht="13.5" customHeight="1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21"/>
      <c r="Q197" s="21"/>
      <c r="R197" s="21"/>
      <c r="S197" s="21"/>
    </row>
    <row r="198" ht="13.5" customHeight="1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21"/>
      <c r="Q198" s="21"/>
      <c r="R198" s="21"/>
      <c r="S198" s="21"/>
    </row>
    <row r="199" ht="13.5" customHeight="1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21"/>
      <c r="Q199" s="21"/>
      <c r="R199" s="21"/>
      <c r="S199" s="21"/>
    </row>
    <row r="200" ht="13.5" customHeight="1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21"/>
      <c r="Q200" s="21"/>
      <c r="R200" s="21"/>
      <c r="S200" s="21"/>
    </row>
    <row r="201" ht="13.5" customHeight="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21"/>
      <c r="Q201" s="21"/>
      <c r="R201" s="21"/>
      <c r="S201" s="21"/>
    </row>
    <row r="202" ht="13.5" customHeight="1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21"/>
      <c r="Q202" s="21"/>
      <c r="R202" s="21"/>
      <c r="S202" s="21"/>
    </row>
    <row r="203" ht="13.5" customHeight="1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21"/>
      <c r="Q203" s="21"/>
      <c r="R203" s="21"/>
      <c r="S203" s="21"/>
    </row>
    <row r="204" ht="13.5" customHeight="1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21"/>
      <c r="Q204" s="21"/>
      <c r="R204" s="21"/>
      <c r="S204" s="21"/>
    </row>
    <row r="205" ht="13.5" customHeight="1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21"/>
      <c r="Q205" s="21"/>
      <c r="R205" s="21"/>
      <c r="S205" s="21"/>
    </row>
    <row r="206" ht="13.5" customHeight="1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21"/>
      <c r="Q206" s="21"/>
      <c r="R206" s="21"/>
      <c r="S206" s="21"/>
    </row>
    <row r="207" ht="13.5" customHeight="1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21"/>
      <c r="Q207" s="21"/>
      <c r="R207" s="21"/>
      <c r="S207" s="21"/>
    </row>
    <row r="208" ht="13.5" customHeight="1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21"/>
      <c r="Q208" s="21"/>
      <c r="R208" s="21"/>
      <c r="S208" s="21"/>
    </row>
    <row r="209" ht="13.5" customHeight="1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21"/>
      <c r="Q209" s="21"/>
      <c r="R209" s="21"/>
      <c r="S209" s="21"/>
    </row>
    <row r="210" ht="13.5" customHeight="1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21"/>
      <c r="Q210" s="21"/>
      <c r="R210" s="21"/>
      <c r="S210" s="21"/>
    </row>
    <row r="211" ht="13.5" customHeight="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21"/>
      <c r="Q211" s="21"/>
      <c r="R211" s="21"/>
      <c r="S211" s="21"/>
    </row>
    <row r="212" ht="13.5" customHeight="1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21"/>
      <c r="Q212" s="21"/>
      <c r="R212" s="21"/>
      <c r="S212" s="21"/>
    </row>
    <row r="213" ht="13.5" customHeight="1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21"/>
      <c r="Q213" s="21"/>
      <c r="R213" s="21"/>
      <c r="S213" s="21"/>
    </row>
    <row r="214" ht="13.5" customHeight="1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21"/>
      <c r="Q214" s="21"/>
      <c r="R214" s="21"/>
      <c r="S214" s="21"/>
    </row>
    <row r="215" ht="13.5" customHeight="1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21"/>
      <c r="Q215" s="21"/>
      <c r="R215" s="21"/>
      <c r="S215" s="21"/>
    </row>
    <row r="216" ht="13.5" customHeight="1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21"/>
      <c r="Q216" s="21"/>
      <c r="R216" s="21"/>
      <c r="S216" s="21"/>
    </row>
    <row r="217" ht="13.5" customHeight="1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21"/>
      <c r="Q217" s="21"/>
      <c r="R217" s="21"/>
      <c r="S217" s="21"/>
    </row>
    <row r="218" ht="13.5" customHeight="1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21"/>
      <c r="Q218" s="21"/>
      <c r="R218" s="21"/>
      <c r="S218" s="21"/>
    </row>
    <row r="219" ht="13.5" customHeight="1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21"/>
      <c r="Q219" s="21"/>
      <c r="R219" s="21"/>
      <c r="S219" s="21"/>
    </row>
    <row r="220" ht="13.5" customHeight="1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21"/>
      <c r="Q220" s="21"/>
      <c r="R220" s="21"/>
      <c r="S220" s="21"/>
    </row>
    <row r="221" ht="13.5" customHeight="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21"/>
      <c r="Q221" s="21"/>
      <c r="R221" s="21"/>
      <c r="S221" s="21"/>
    </row>
    <row r="222" ht="13.5" customHeight="1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21"/>
      <c r="Q222" s="21"/>
      <c r="R222" s="21"/>
      <c r="S222" s="21"/>
    </row>
    <row r="223" ht="13.5" customHeight="1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21"/>
      <c r="Q223" s="21"/>
      <c r="R223" s="21"/>
      <c r="S223" s="21"/>
    </row>
    <row r="224" ht="13.5" customHeight="1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21"/>
      <c r="Q224" s="21"/>
      <c r="R224" s="21"/>
      <c r="S224" s="21"/>
    </row>
    <row r="225" ht="13.5" customHeight="1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21"/>
      <c r="Q225" s="21"/>
      <c r="R225" s="21"/>
      <c r="S225" s="21"/>
    </row>
    <row r="226" ht="13.5" customHeight="1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21"/>
      <c r="Q226" s="21"/>
      <c r="R226" s="21"/>
      <c r="S226" s="21"/>
    </row>
    <row r="227" ht="13.5" customHeight="1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21"/>
      <c r="Q227" s="21"/>
      <c r="R227" s="21"/>
      <c r="S227" s="21"/>
    </row>
    <row r="228" ht="13.5" customHeight="1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21"/>
      <c r="Q228" s="21"/>
      <c r="R228" s="21"/>
      <c r="S228" s="21"/>
    </row>
    <row r="229" ht="13.5" customHeight="1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21"/>
      <c r="Q229" s="21"/>
      <c r="R229" s="21"/>
      <c r="S229" s="21"/>
    </row>
    <row r="230" ht="13.5" customHeight="1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21"/>
      <c r="Q230" s="21"/>
      <c r="R230" s="21"/>
      <c r="S230" s="21"/>
    </row>
    <row r="231" ht="13.5" customHeight="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21"/>
      <c r="Q231" s="21"/>
      <c r="R231" s="21"/>
      <c r="S231" s="21"/>
    </row>
    <row r="232" ht="13.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21"/>
      <c r="Q232" s="21"/>
      <c r="R232" s="21"/>
      <c r="S232" s="21"/>
    </row>
    <row r="233" ht="13.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21"/>
      <c r="Q233" s="21"/>
      <c r="R233" s="21"/>
      <c r="S233" s="21"/>
    </row>
    <row r="234" ht="13.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21"/>
      <c r="Q234" s="21"/>
      <c r="R234" s="21"/>
      <c r="S234" s="21"/>
    </row>
    <row r="235" ht="13.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21"/>
      <c r="Q235" s="21"/>
      <c r="R235" s="21"/>
      <c r="S235" s="21"/>
    </row>
    <row r="236" ht="13.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21"/>
      <c r="Q236" s="21"/>
      <c r="R236" s="21"/>
      <c r="S236" s="21"/>
    </row>
    <row r="237" ht="13.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21"/>
      <c r="Q237" s="21"/>
      <c r="R237" s="21"/>
      <c r="S237" s="21"/>
    </row>
    <row r="238" ht="13.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21"/>
      <c r="Q238" s="21"/>
      <c r="R238" s="21"/>
      <c r="S238" s="21"/>
    </row>
    <row r="239" ht="13.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21"/>
      <c r="Q239" s="21"/>
      <c r="R239" s="21"/>
      <c r="S239" s="21"/>
    </row>
    <row r="240" ht="13.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21"/>
      <c r="Q240" s="21"/>
      <c r="R240" s="21"/>
      <c r="S240" s="21"/>
    </row>
    <row r="241" ht="13.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21"/>
      <c r="Q241" s="21"/>
      <c r="R241" s="21"/>
      <c r="S241" s="21"/>
    </row>
    <row r="242" ht="13.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21"/>
      <c r="Q242" s="21"/>
      <c r="R242" s="21"/>
      <c r="S242" s="21"/>
    </row>
    <row r="243" ht="13.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21"/>
      <c r="Q243" s="21"/>
      <c r="R243" s="21"/>
      <c r="S243" s="21"/>
    </row>
    <row r="244" ht="13.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21"/>
      <c r="Q244" s="21"/>
      <c r="R244" s="21"/>
      <c r="S244" s="21"/>
    </row>
    <row r="245" ht="13.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21"/>
      <c r="Q245" s="21"/>
      <c r="R245" s="21"/>
      <c r="S245" s="21"/>
    </row>
    <row r="246" ht="13.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21"/>
      <c r="Q246" s="21"/>
      <c r="R246" s="21"/>
      <c r="S246" s="21"/>
    </row>
    <row r="247" ht="13.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21"/>
      <c r="Q247" s="21"/>
      <c r="R247" s="21"/>
      <c r="S247" s="21"/>
    </row>
    <row r="248" ht="13.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21"/>
      <c r="Q248" s="21"/>
      <c r="R248" s="21"/>
      <c r="S248" s="21"/>
    </row>
    <row r="249" ht="13.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21"/>
      <c r="Q249" s="21"/>
      <c r="R249" s="21"/>
      <c r="S249" s="21"/>
    </row>
    <row r="250" ht="13.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21"/>
      <c r="Q250" s="21"/>
      <c r="R250" s="21"/>
      <c r="S250" s="21"/>
    </row>
    <row r="251" ht="13.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21"/>
      <c r="Q251" s="21"/>
      <c r="R251" s="21"/>
      <c r="S251" s="21"/>
    </row>
    <row r="252" ht="13.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21"/>
      <c r="Q252" s="21"/>
      <c r="R252" s="21"/>
      <c r="S252" s="21"/>
    </row>
    <row r="253" ht="13.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21"/>
      <c r="Q253" s="21"/>
      <c r="R253" s="21"/>
      <c r="S253" s="21"/>
    </row>
    <row r="254" ht="13.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21"/>
      <c r="Q254" s="21"/>
      <c r="R254" s="21"/>
      <c r="S254" s="21"/>
    </row>
    <row r="255" ht="13.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21"/>
      <c r="Q255" s="21"/>
      <c r="R255" s="21"/>
      <c r="S255" s="21"/>
    </row>
    <row r="256" ht="13.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21"/>
      <c r="Q256" s="21"/>
      <c r="R256" s="21"/>
      <c r="S256" s="21"/>
    </row>
    <row r="257" ht="13.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21"/>
      <c r="Q257" s="21"/>
      <c r="R257" s="21"/>
      <c r="S257" s="21"/>
    </row>
    <row r="258" ht="13.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21"/>
      <c r="Q258" s="21"/>
      <c r="R258" s="21"/>
      <c r="S258" s="21"/>
    </row>
    <row r="259" ht="13.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21"/>
      <c r="Q259" s="21"/>
      <c r="R259" s="21"/>
      <c r="S259" s="21"/>
    </row>
    <row r="260" ht="13.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21"/>
      <c r="Q260" s="21"/>
      <c r="R260" s="21"/>
      <c r="S260" s="21"/>
    </row>
    <row r="261" ht="13.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21"/>
      <c r="Q261" s="21"/>
      <c r="R261" s="21"/>
      <c r="S261" s="21"/>
    </row>
    <row r="262" ht="13.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21"/>
      <c r="Q262" s="21"/>
      <c r="R262" s="21"/>
      <c r="S262" s="21"/>
    </row>
    <row r="263" ht="13.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21"/>
      <c r="Q263" s="21"/>
      <c r="R263" s="21"/>
      <c r="S263" s="21"/>
    </row>
    <row r="264" ht="13.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21"/>
      <c r="Q264" s="21"/>
      <c r="R264" s="21"/>
      <c r="S264" s="21"/>
    </row>
    <row r="265" ht="13.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21"/>
      <c r="Q265" s="21"/>
      <c r="R265" s="21"/>
      <c r="S265" s="21"/>
    </row>
    <row r="266" ht="13.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21"/>
      <c r="Q266" s="21"/>
      <c r="R266" s="21"/>
      <c r="S266" s="21"/>
    </row>
    <row r="267" ht="13.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21"/>
      <c r="Q267" s="21"/>
      <c r="R267" s="21"/>
      <c r="S267" s="21"/>
    </row>
    <row r="268" ht="13.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21"/>
      <c r="Q268" s="21"/>
      <c r="R268" s="21"/>
      <c r="S268" s="21"/>
    </row>
    <row r="269" ht="13.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21"/>
      <c r="Q269" s="21"/>
      <c r="R269" s="21"/>
      <c r="S269" s="21"/>
    </row>
    <row r="270" ht="13.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21"/>
      <c r="Q270" s="21"/>
      <c r="R270" s="21"/>
      <c r="S270" s="21"/>
    </row>
    <row r="271" ht="13.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21"/>
      <c r="Q271" s="21"/>
      <c r="R271" s="21"/>
      <c r="S271" s="21"/>
    </row>
    <row r="272" ht="13.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21"/>
      <c r="Q272" s="21"/>
      <c r="R272" s="21"/>
      <c r="S272" s="21"/>
    </row>
    <row r="273" ht="13.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21"/>
      <c r="Q273" s="21"/>
      <c r="R273" s="21"/>
      <c r="S273" s="21"/>
    </row>
    <row r="274" ht="13.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21"/>
      <c r="Q274" s="21"/>
      <c r="R274" s="21"/>
      <c r="S274" s="21"/>
    </row>
    <row r="275" ht="13.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21"/>
      <c r="Q275" s="21"/>
      <c r="R275" s="21"/>
      <c r="S275" s="21"/>
    </row>
    <row r="276" ht="13.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21"/>
      <c r="Q276" s="21"/>
      <c r="R276" s="21"/>
      <c r="S276" s="21"/>
    </row>
    <row r="277" ht="13.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21"/>
      <c r="Q277" s="21"/>
      <c r="R277" s="21"/>
      <c r="S277" s="21"/>
    </row>
    <row r="278" ht="13.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21"/>
      <c r="Q278" s="21"/>
      <c r="R278" s="21"/>
      <c r="S278" s="21"/>
    </row>
    <row r="279" ht="13.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21"/>
      <c r="Q279" s="21"/>
      <c r="R279" s="21"/>
      <c r="S279" s="21"/>
    </row>
    <row r="280" ht="13.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21"/>
      <c r="Q280" s="21"/>
      <c r="R280" s="21"/>
      <c r="S280" s="21"/>
    </row>
    <row r="281" ht="13.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21"/>
      <c r="Q281" s="21"/>
      <c r="R281" s="21"/>
      <c r="S281" s="21"/>
    </row>
    <row r="282" ht="13.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21"/>
      <c r="Q282" s="21"/>
      <c r="R282" s="21"/>
      <c r="S282" s="21"/>
    </row>
    <row r="283" ht="13.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21"/>
      <c r="Q283" s="21"/>
      <c r="R283" s="21"/>
      <c r="S283" s="21"/>
    </row>
    <row r="284" ht="13.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21"/>
      <c r="Q284" s="21"/>
      <c r="R284" s="21"/>
      <c r="S284" s="21"/>
    </row>
    <row r="285" ht="13.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21"/>
      <c r="Q285" s="21"/>
      <c r="R285" s="21"/>
      <c r="S285" s="21"/>
    </row>
    <row r="286" ht="13.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21"/>
      <c r="Q286" s="21"/>
      <c r="R286" s="21"/>
      <c r="S286" s="21"/>
    </row>
    <row r="287" ht="13.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21"/>
      <c r="Q287" s="21"/>
      <c r="R287" s="21"/>
      <c r="S287" s="21"/>
    </row>
    <row r="288" ht="13.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21"/>
      <c r="Q288" s="21"/>
      <c r="R288" s="21"/>
      <c r="S288" s="21"/>
    </row>
    <row r="289" ht="13.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21"/>
      <c r="Q289" s="21"/>
      <c r="R289" s="21"/>
      <c r="S289" s="21"/>
    </row>
    <row r="290" ht="13.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21"/>
      <c r="Q290" s="21"/>
      <c r="R290" s="21"/>
      <c r="S290" s="21"/>
    </row>
    <row r="291" ht="13.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21"/>
      <c r="Q291" s="21"/>
      <c r="R291" s="21"/>
      <c r="S291" s="21"/>
    </row>
    <row r="292" ht="13.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21"/>
      <c r="Q292" s="21"/>
      <c r="R292" s="21"/>
      <c r="S292" s="21"/>
    </row>
    <row r="293" ht="13.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21"/>
      <c r="Q293" s="21"/>
      <c r="R293" s="21"/>
      <c r="S293" s="21"/>
    </row>
    <row r="294" ht="13.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21"/>
      <c r="Q294" s="21"/>
      <c r="R294" s="21"/>
      <c r="S294" s="21"/>
    </row>
    <row r="295" ht="13.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21"/>
      <c r="Q295" s="21"/>
      <c r="R295" s="21"/>
      <c r="S295" s="21"/>
    </row>
    <row r="296" ht="13.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21"/>
      <c r="Q296" s="21"/>
      <c r="R296" s="21"/>
      <c r="S296" s="21"/>
    </row>
    <row r="297" ht="13.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21"/>
      <c r="Q297" s="21"/>
      <c r="R297" s="21"/>
      <c r="S297" s="21"/>
    </row>
    <row r="298" ht="13.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21"/>
      <c r="Q298" s="21"/>
      <c r="R298" s="21"/>
      <c r="S298" s="21"/>
    </row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4">
    <mergeCell ref="A1:C1"/>
    <mergeCell ref="D1:O1"/>
    <mergeCell ref="A3:O3"/>
    <mergeCell ref="A4:D4"/>
    <mergeCell ref="E4:L4"/>
    <mergeCell ref="M4:M5"/>
    <mergeCell ref="N4:O5"/>
    <mergeCell ref="A5:D5"/>
    <mergeCell ref="E5:L5"/>
    <mergeCell ref="A6:D6"/>
    <mergeCell ref="E6:O6"/>
    <mergeCell ref="A8:O8"/>
    <mergeCell ref="B9:N9"/>
    <mergeCell ref="B10:N10"/>
    <mergeCell ref="H16:M16"/>
    <mergeCell ref="N16:O16"/>
    <mergeCell ref="B11:N11"/>
    <mergeCell ref="B12:N12"/>
    <mergeCell ref="A14:O14"/>
    <mergeCell ref="A15:G15"/>
    <mergeCell ref="H15:M15"/>
    <mergeCell ref="N15:O15"/>
    <mergeCell ref="A16:G16"/>
    <mergeCell ref="A17:O17"/>
    <mergeCell ref="A18:O18"/>
    <mergeCell ref="B19:N19"/>
    <mergeCell ref="B20:N20"/>
    <mergeCell ref="B21:N21"/>
    <mergeCell ref="B22:N22"/>
    <mergeCell ref="A24:M24"/>
    <mergeCell ref="B25:M25"/>
    <mergeCell ref="B26:M26"/>
    <mergeCell ref="B27:M27"/>
    <mergeCell ref="B28:M28"/>
    <mergeCell ref="B29:M29"/>
    <mergeCell ref="B30:M30"/>
    <mergeCell ref="A31:N31"/>
    <mergeCell ref="A33:M33"/>
    <mergeCell ref="A34:O34"/>
    <mergeCell ref="B35:M35"/>
    <mergeCell ref="B36:M36"/>
    <mergeCell ref="A37:M37"/>
    <mergeCell ref="A39:O39"/>
    <mergeCell ref="B40:M40"/>
    <mergeCell ref="B89:M89"/>
    <mergeCell ref="B90:M90"/>
    <mergeCell ref="A91:M91"/>
    <mergeCell ref="A93:O93"/>
    <mergeCell ref="A94:M94"/>
    <mergeCell ref="B95:M95"/>
    <mergeCell ref="B96:M96"/>
    <mergeCell ref="B97:M97"/>
    <mergeCell ref="B98:M98"/>
    <mergeCell ref="A99:M99"/>
    <mergeCell ref="A101:O101"/>
    <mergeCell ref="A102:M102"/>
    <mergeCell ref="B103:M103"/>
    <mergeCell ref="B104:M104"/>
    <mergeCell ref="B41:M41"/>
    <mergeCell ref="B42:M42"/>
    <mergeCell ref="B43:M43"/>
    <mergeCell ref="B44:M44"/>
    <mergeCell ref="B45:M45"/>
    <mergeCell ref="B46:M46"/>
    <mergeCell ref="B47:M47"/>
    <mergeCell ref="A48:M48"/>
    <mergeCell ref="A50:O50"/>
    <mergeCell ref="B51:M51"/>
    <mergeCell ref="B52:M52"/>
    <mergeCell ref="B53:M53"/>
    <mergeCell ref="B54:M54"/>
    <mergeCell ref="B55:M55"/>
    <mergeCell ref="B56:M56"/>
    <mergeCell ref="A57:N57"/>
    <mergeCell ref="A59:O59"/>
    <mergeCell ref="B60:N60"/>
    <mergeCell ref="B61:N61"/>
    <mergeCell ref="B62:N62"/>
    <mergeCell ref="A63:N63"/>
    <mergeCell ref="A65:M65"/>
    <mergeCell ref="B66:M66"/>
    <mergeCell ref="B67:M67"/>
    <mergeCell ref="B68:M68"/>
    <mergeCell ref="B69:M69"/>
    <mergeCell ref="B70:M70"/>
    <mergeCell ref="B71:M71"/>
    <mergeCell ref="A72:M72"/>
    <mergeCell ref="A74:M74"/>
    <mergeCell ref="A75:O75"/>
    <mergeCell ref="B76:M76"/>
    <mergeCell ref="B77:M77"/>
    <mergeCell ref="B78:M78"/>
    <mergeCell ref="B79:M79"/>
    <mergeCell ref="B80:M80"/>
    <mergeCell ref="B81:M81"/>
    <mergeCell ref="A82:M82"/>
    <mergeCell ref="A84:O84"/>
    <mergeCell ref="B85:M85"/>
    <mergeCell ref="A86:M86"/>
    <mergeCell ref="A88:O88"/>
    <mergeCell ref="B113:N113"/>
    <mergeCell ref="B114:N114"/>
    <mergeCell ref="B115:N115"/>
    <mergeCell ref="B116:N116"/>
    <mergeCell ref="A117:N117"/>
    <mergeCell ref="B118:N118"/>
    <mergeCell ref="A119:N119"/>
    <mergeCell ref="B105:M105"/>
    <mergeCell ref="B106:M106"/>
    <mergeCell ref="B107:M107"/>
    <mergeCell ref="B108:M108"/>
    <mergeCell ref="A109:M109"/>
    <mergeCell ref="A111:O111"/>
    <mergeCell ref="B112:N112"/>
  </mergeCells>
  <printOptions/>
  <pageMargins bottom="0.7874015748031497" footer="0.0" header="0.0" left="0.5118110236220472" right="0.5118110236220472" top="0.7874015748031497"/>
  <pageSetup paperSize="9" scale="69" orientation="portrait"/>
  <headerFooter>
    <oddFooter>&amp;L&amp;D&amp;R&amp;P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2025-07-23T12:20:15Z</dcterms:created>
  <dc:creator>SINFRA-SECR-NJS</dc:creator>
</cp:coreProperties>
</file>